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_rels/pivotTable1.xml.rels" ContentType="application/vnd.openxmlformats-package.relationships+xml"/>
  <Override PartName="/xl/pivotCache/pivotCacheDefinition1.xml" ContentType="application/vnd.openxmlformats-officedocument.spreadsheetml.pivotCacheDefinition+xml"/>
  <Override PartName="/xl/pivotCache/_rels/pivotCacheDefinition1.xml.rels" ContentType="application/vnd.openxmlformats-package.relationships+xml"/>
  <Override PartName="/xl/pivotCache/pivotCacheRecords1.xml" ContentType="application/vnd.openxmlformats-officedocument.spreadsheetml.pivotCacheRecord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Feuil2" sheetId="2" state="visible" r:id="rId3"/>
  </sheets>
  <calcPr iterateCount="100" refMode="A1" iterate="false" iterateDelta="0.0001"/>
  <pivotCaches>
    <pivotCache cacheId="1" r:id="rId5"/>
  </pivotCache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<sst xmlns="http://schemas.openxmlformats.org/spreadsheetml/2006/main" count="312" uniqueCount="194">
  <si>
    <t xml:space="preserve">Titre</t>
  </si>
  <si>
    <t xml:space="preserve">Acronyme</t>
  </si>
  <si>
    <t xml:space="preserve">Porteur</t>
  </si>
  <si>
    <t xml:space="preserve">Composante</t>
  </si>
  <si>
    <t xml:space="preserve">Campus</t>
  </si>
  <si>
    <t xml:space="preserve">Type</t>
  </si>
  <si>
    <t xml:space="preserve">Classement Composante</t>
  </si>
  <si>
    <t xml:space="preserve">Montant Total TTC</t>
  </si>
  <si>
    <t xml:space="preserve">Cofinancements</t>
  </si>
  <si>
    <t xml:space="preserve">Montant demandé TTC</t>
  </si>
  <si>
    <t xml:space="preserve">Description du projet</t>
  </si>
  <si>
    <t xml:space="preserve">Proposition de financement CAc/CAP</t>
  </si>
  <si>
    <t xml:space="preserve">Proposition de financement L@UCA</t>
  </si>
  <si>
    <t xml:space="preserve">Projet salle 3V</t>
  </si>
  <si>
    <t xml:space="preserve">3V</t>
  </si>
  <si>
    <t xml:space="preserve">Christaina RINAUDO</t>
  </si>
  <si>
    <t xml:space="preserve">EUR ODYSSEE</t>
  </si>
  <si>
    <t xml:space="preserve">CARLONE</t>
  </si>
  <si>
    <t xml:space="preserve">Aménagement des lieux
 Achat de matériel et immobilier</t>
  </si>
  <si>
    <t xml:space="preserve">Equipement et aménagement de la salle 252, 
Pédagogie innovante ( VR) espace collaboratif, interactif et partcipatif, Matériel nécessaire au vue de certications que l’EUR veut mettre en place. Concernés L3 et Matsres ( 500 étudiants)</t>
  </si>
  <si>
    <t xml:space="preserve">CultureCell</t>
  </si>
  <si>
    <t xml:space="preserve">Robert MARSAULT</t>
  </si>
  <si>
    <t xml:space="preserve">EUR Life</t>
  </si>
  <si>
    <t xml:space="preserve">VALROSE</t>
  </si>
  <si>
    <t xml:space="preserve">Amenagement des lieux, Achat Climatiseurs et materiel pédagogique</t>
  </si>
  <si>
    <t xml:space="preserve">Equipements des deux salles de Travaux pratiques 606 et 613 (bâtiment TP Sciences Naturelles) dédiées à la culture cellulaire : 3 climatiseurs + Mise aux normes paillases Caméra Wifi/microscope inversé ( Pédagogie) - L2-L3 (290-300 etudiants)</t>
  </si>
  <si>
    <t xml:space="preserve">Aménagement du campus STAPS</t>
  </si>
  <si>
    <t xml:space="preserve">AC-STAPS</t>
  </si>
  <si>
    <t xml:space="preserve">  Stéphanie MERIAUX</t>
  </si>
  <si>
    <t xml:space="preserve">STAPS</t>
  </si>
  <si>
    <t xml:space="preserve">Réamenagement des lieux, extension+ materiel</t>
  </si>
  <si>
    <t xml:space="preserve">3/4</t>
  </si>
  <si>
    <t xml:space="preserve">Réaménagement d'espaces, achat de matériel de détente ( poufs) et immobilier exterieur, mur d'escalade, </t>
  </si>
  <si>
    <t xml:space="preserve">non retenu</t>
  </si>
  <si>
    <t xml:space="preserve">Aménagement 
du carrefour 
des apprentissages</t>
  </si>
  <si>
    <t xml:space="preserve">ACA</t>
  </si>
  <si>
    <t xml:space="preserve">Laurent HEISER</t>
  </si>
  <si>
    <t xml:space="preserve">INSPE</t>
  </si>
  <si>
    <t xml:space="preserve">La seyne </t>
  </si>
  <si>
    <t xml:space="preserve">Achat de matériel</t>
  </si>
  <si>
    <t xml:space="preserve">2/2</t>
  </si>
  <si>
    <t xml:space="preserve">haises, webcam, moniteurs, tableaux, ) concerne tous les étudiants du campus</t>
  </si>
  <si>
    <t xml:space="preserve">Aménagement du carrefour des apprentissages
 – rénovation de la médiathèque</t>
  </si>
  <si>
    <t xml:space="preserve">ACAM</t>
  </si>
  <si>
    <t xml:space="preserve">La seyne</t>
  </si>
  <si>
    <t xml:space="preserve">mobilier spécialisé de bibliothèque, 
mobilier d’ambiance et de confort et du mobilier divers</t>
  </si>
  <si>
    <t xml:space="preserve">1/2</t>
  </si>
  <si>
    <t xml:space="preserve">mobilier spécialisé de bibliothèque,
 mobilier d’ambiance et de confort et du mobilier divers [ (1) ,      80 468,43   (2),       39 994,01 (* 2) /  (1) ,
      80 468,43   (2), 
       39 994,01 (* 2) ]</t>
  </si>
  <si>
    <t xml:space="preserve">Aménagement mobilier et audiovisuel
 de la salle de TP 215 dévolue à la simulation procédurale préclinique en odontologie</t>
  </si>
  <si>
    <t xml:space="preserve">ODONTO215</t>
  </si>
  <si>
    <t xml:space="preserve">Marie-France BERTRAND</t>
  </si>
  <si>
    <t xml:space="preserve">UFR ODONTOLOGIE</t>
  </si>
  <si>
    <t xml:space="preserve">Saint Jean d'Angely</t>
  </si>
  <si>
    <t xml:space="preserve">Meubles + écrans </t>
  </si>
  <si>
    <t xml:space="preserve">1/1</t>
  </si>
  <si>
    <t xml:space="preserve">en complément de l'insatllation et financement donné pour l'équipement de la salle TP 205 (254 etudiants)</t>
  </si>
  <si>
    <t xml:space="preserve">Création d'un LearningLab</t>
  </si>
  <si>
    <t xml:space="preserve">LLCC</t>
  </si>
  <si>
    <t xml:space="preserve">Nassima KIRECHE</t>
  </si>
  <si>
    <t xml:space="preserve">soutien des EUR CAMPUS CARLON</t>
  </si>
  <si>
    <t xml:space="preserve">Sieges, sécurisation de la salle
banquettes, TBI</t>
  </si>
  <si>
    <t xml:space="preserve">Réaménagement de la salle 253 en salle de learning Lab étudiants et enseignants ( tous les étudiants du campus)</t>
  </si>
  <si>
    <t xml:space="preserve">Création d'un laboratoire
 de langues polyvalent</t>
  </si>
  <si>
    <t xml:space="preserve">LaboLangue</t>
  </si>
  <si>
    <t xml:space="preserve">Sophie DAMIANO</t>
  </si>
  <si>
    <t xml:space="preserve">IUT</t>
  </si>
  <si>
    <t xml:space="preserve">IUT Nice Fabron</t>
  </si>
  <si>
    <t xml:space="preserve">Aménagement des lieux, recablage
 Achat de matériel avec logiciels adaptés et immobilier</t>
  </si>
  <si>
    <t xml:space="preserve">avec les BUT, croissance des demandes d'apprentissage des langes, besoin de mettre en place des pédagogies différenciées pour plus d'autonomie</t>
  </si>
  <si>
    <t xml:space="preserve">Insonorisation des espaces
 de travail à la bibliothèque Universitaire de Sciences</t>
  </si>
  <si>
    <t xml:space="preserve">AAP_BU</t>
  </si>
  <si>
    <t xml:space="preserve">Maria-Livia CADIS</t>
  </si>
  <si>
    <t xml:space="preserve">SCD</t>
  </si>
  <si>
    <t xml:space="preserve">Aménagement des lieux 
cabines insonorisées individuelles,  cloisons acoustiques</t>
  </si>
  <si>
    <t xml:space="preserve">d’îlots acoustiques au sein de la BU(4500 etudiants) répondant à des demandes comme - suivre un cours/visio conférence en distanciel
- donner une visio-conférence
- passer une soutenance de mémoire/thèse
- passer un entretien (embauche, concours, entrée en formation, …)
Besoins</t>
  </si>
  <si>
    <t xml:space="preserve">La formation de demain 
en STAPS à l’extérieur du campus</t>
  </si>
  <si>
    <t xml:space="preserve">STAPS-EXT</t>
  </si>
  <si>
    <t xml:space="preserve">Pauline GERUS</t>
  </si>
  <si>
    <t xml:space="preserve">STAPS/EUR HEALTHY</t>
  </si>
  <si>
    <t xml:space="preserve">achat de matériel inforùatique, 
de matériel sportif, et aménagment</t>
  </si>
  <si>
    <t xml:space="preserve">2/4</t>
  </si>
  <si>
    <t xml:space="preserve">matériel permettant l'amélioration de la performancetout  en  prenant  en  compte les contraintes de l’activité en pleine nature. (500 étudiants )</t>
  </si>
  <si>
    <t xml:space="preserve">La formation de demain en STAPS
 à l’intérieur du campus</t>
  </si>
  <si>
    <t xml:space="preserve">STAPS-INT</t>
  </si>
  <si>
    <t xml:space="preserve">Pierre CHARLES</t>
  </si>
  <si>
    <t xml:space="preserve">Achat de matériel informatique ( pc portables, tablettes, ipads) et capteurs de mesures, matériel sportif</t>
  </si>
  <si>
    <t xml:space="preserve">1/4</t>
  </si>
  <si>
    <t xml:space="preserve">Nous avons identifié trois thématiques d’intérêt dans nos formations : (1) l’Analyse Physiologique des APSA, (2) l’Analyse Biomécanique du Mouvement, (3) les Nouvelles Approches d’Entrainement et de Réhabilitation(1500 étudiants)</t>
  </si>
  <si>
    <t xml:space="preserve">Maquettes pédagogiques de pneumatique</t>
  </si>
  <si>
    <t xml:space="preserve">Pneumatique</t>
  </si>
  <si>
    <t xml:space="preserve">Jérémie BENEL</t>
  </si>
  <si>
    <t xml:space="preserve">matériel pédagogique</t>
  </si>
  <si>
    <t xml:space="preserve">5</t>
  </si>
  <si>
    <t xml:space="preserve">5 maquettes pneumatiques ( 201 étudiants dont 24 apprentis)</t>
  </si>
  <si>
    <t xml:space="preserve">Matériel informatique
 et matériel psychométrique portatif</t>
  </si>
  <si>
    <t xml:space="preserve">psychométrique</t>
  </si>
  <si>
    <t xml:space="preserve">Fabien MATHY</t>
  </si>
  <si>
    <t xml:space="preserve">EUR HEALTHY</t>
  </si>
  <si>
    <t xml:space="preserve">matériel pédagogique ( Ipads)
+ Licences Pearson</t>
  </si>
  <si>
    <t xml:space="preserve">sous équipement du parcours, Matériel informatique et matériel psychométrique portatif</t>
  </si>
  <si>
    <t xml:space="preserve">Mise en place d'un magasin de stockage
 automatisé au sein de l'usine école 4.0</t>
  </si>
  <si>
    <t xml:space="preserve">Magasin stockage</t>
  </si>
  <si>
    <t xml:space="preserve">Patricia GAUTHIER</t>
  </si>
  <si>
    <t xml:space="preserve">IUT QLIO</t>
  </si>
  <si>
    <t xml:space="preserve">SOPHIA</t>
  </si>
  <si>
    <t xml:space="preserve">matériel et logiciel 
 pédaogique</t>
  </si>
  <si>
    <t xml:space="preserve">2</t>
  </si>
  <si>
    <t xml:space="preserve">un espace de stockage et système de gestion des stocks dont fait l’objet l’appel à projet
 des stockeurs dynamiques bord de ligne et convoyeurs dont fait aussi l’objet l’appel à projet(210 étudiants)</t>
  </si>
  <si>
    <t xml:space="preserve">PROJET SIMLIFE MEDECINE</t>
  </si>
  <si>
    <t xml:space="preserve">SIMLIFE</t>
  </si>
  <si>
    <t xml:space="preserve">Damien MASSALOU</t>
  </si>
  <si>
    <t xml:space="preserve">MEDECINE</t>
  </si>
  <si>
    <t xml:space="preserve">UFR Medecine</t>
  </si>
  <si>
    <t xml:space="preserve">Méatériel médical</t>
  </si>
  <si>
    <t xml:space="preserve">1</t>
  </si>
  <si>
    <t xml:space="preserve">SimLife : matériel, formation sur des corps réels, garantie et transport( ensemble des étudaints de la faculté de médecine)</t>
  </si>
  <si>
    <t xml:space="preserve">Physiologie du sport en STAPS :
 vers une approche d’excellence des pratiques pédagogique</t>
  </si>
  <si>
    <t xml:space="preserve">Physiologie du sport en STAPS</t>
  </si>
  <si>
    <t xml:space="preserve">Enzo PIPONNIER</t>
  </si>
  <si>
    <t xml:space="preserve">Matériel de mesure (dynamomètre iso-cinétique)</t>
  </si>
  <si>
    <t xml:space="preserve">4/4</t>
  </si>
  <si>
    <t xml:space="preserve">matériel utile pour tous les étudiants (1500 étudiants)</t>
  </si>
  <si>
    <t xml:space="preserve">salle Physio-Rénov 625</t>
  </si>
  <si>
    <t xml:space="preserve">Physio-Rénov 625</t>
  </si>
  <si>
    <t xml:space="preserve">Aline GRECHEZ,
 Brigitte Sibile </t>
  </si>
  <si>
    <t xml:space="preserve">Renovation de salles, Réaménagement mobilier </t>
  </si>
  <si>
    <t xml:space="preserve">Réfection totale de la salle vetustée (20 000) achat de matériel de travail et achat d'outils pédagogiques (424h, 1240 étudiant)</t>
  </si>
  <si>
    <t xml:space="preserve">Projet 3 EUR LIFE</t>
  </si>
  <si>
    <t xml:space="preserve">Counillon Laurent</t>
  </si>
  <si>
    <t xml:space="preserve">EUR life</t>
  </si>
  <si>
    <t xml:space="preserve">Am&amp;nagement salle
 623 TP VALROSE</t>
  </si>
  <si>
    <t xml:space="preserve">Tapis, lampes fauteuils, canapés, climatiseurs, écrans, vidéos</t>
  </si>
  <si>
    <t xml:space="preserve">Projet accueil étudiants Valrose</t>
  </si>
  <si>
    <t xml:space="preserve">AAP 1</t>
  </si>
  <si>
    <t xml:space="preserve">Michel BERNARD</t>
  </si>
  <si>
    <t xml:space="preserve">Campus VALROSE</t>
  </si>
  <si>
    <t xml:space="preserve">Réaménagement des locaux 
et achat de matériel</t>
  </si>
  <si>
    <t xml:space="preserve">aménagement d’un véritable espace d’accueil des étudiants à la loge jouxtant l’entrée du campus + réalisation d’accès sécurisés (livraisons et PMR) et installation d’un panneau d’information numérique</t>
  </si>
  <si>
    <t xml:space="preserve">Projet aménagement bureau 
des élèves + espaces de convivialité</t>
  </si>
  <si>
    <t xml:space="preserve">AAP3</t>
  </si>
  <si>
    <t xml:space="preserve">Refection BDE VALROSE</t>
  </si>
  <si>
    <t xml:space="preserve">3</t>
  </si>
  <si>
    <t xml:space="preserve">Travaux de remise en l'état des lieux.</t>
  </si>
  <si>
    <t xml:space="preserve">Projet espaces de vie extérieur</t>
  </si>
  <si>
    <t xml:space="preserve">Espaces Vie</t>
  </si>
  <si>
    <t xml:space="preserve">Ludovic LAVABRE</t>
  </si>
  <si>
    <t xml:space="preserve">Aménagement espace 
extérieur</t>
  </si>
  <si>
    <t xml:space="preserve">120 EC et 1400 étudiants</t>
  </si>
  <si>
    <t xml:space="preserve">Salles communes TP
 informatique Valrose</t>
  </si>
  <si>
    <t xml:space="preserve">InfoPourTous</t>
  </si>
  <si>
    <t xml:space="preserve">Johan MONTAGNAT</t>
  </si>
  <si>
    <t xml:space="preserve">EUR DS4H</t>
  </si>
  <si>
    <t xml:space="preserve">Aménagement informatique, Ecrans et ordinateurs de 4 salles</t>
  </si>
  <si>
    <t xml:space="preserve">(4/14 salles 2400 étudiants)</t>
  </si>
  <si>
    <t xml:space="preserve">Spectromètre d’émission
 atomique à plasma micro-ondes</t>
  </si>
  <si>
    <t xml:space="preserve">MP-AES</t>
  </si>
  <si>
    <t xml:space="preserve">Christophe Di Giorgio</t>
  </si>
  <si>
    <t xml:space="preserve">EUR SPECTRUM</t>
  </si>
  <si>
    <t xml:space="preserve">Acquisition de matériel</t>
  </si>
  <si>
    <t xml:space="preserve">spectromètre +  Azote ( LICENCE Pro, L3 CHIMIE, MASTER 1 CHIMIE,
 MASTER 2 Pro FoQual, POLYTECH'NICE SOPHIA – GENIE BIOLOGIQUE)</t>
  </si>
  <si>
    <t xml:space="preserve">Sécurisation et équipement
 de la salle 12E d'InfoCom</t>
  </si>
  <si>
    <t xml:space="preserve">12E InfoCom</t>
  </si>
  <si>
    <t xml:space="preserve">Jean Paul AUBERT</t>
  </si>
  <si>
    <t xml:space="preserve">EUR  CREATES</t>
  </si>
  <si>
    <t xml:space="preserve">Espace et matériel
 pédagogique</t>
  </si>
  <si>
    <t xml:space="preserve">Camescope, Imac, retines, perches, ... + Travaux de securisation</t>
  </si>
  <si>
    <t xml:space="preserve">TP Nanosat</t>
  </si>
  <si>
    <t xml:space="preserve">Florentin MILLOUR</t>
  </si>
  <si>
    <t xml:space="preserve">Matériel et logiciel
 de simulation ( Kit)</t>
  </si>
  <si>
    <t xml:space="preserve">( le parcours MAUCA du
master Physique fondamentale et applications et le master E3A.)</t>
  </si>
  <si>
    <t xml:space="preserve">création d'un espace dédié
 à l'entreprenariat à l'institut de technologie et de l'innovation</t>
  </si>
  <si>
    <t xml:space="preserve">Start_Tech</t>
  </si>
  <si>
    <t xml:space="preserve">Olivier HUEBER</t>
  </si>
  <si>
    <t xml:space="preserve">Réaménagement matériel de la salle 820</t>
  </si>
  <si>
    <t xml:space="preserve">4</t>
  </si>
  <si>
    <t xml:space="preserve">Proposer aux étudiant-es et aux diplomé-es
 de l’Institut de Technologie d’UCA un espace et des programmes de pré-incubation de projets entrepreneuriaux. ( 42 étudiants)</t>
  </si>
  <si>
    <t xml:space="preserve">well-being of students and new training, collaboration and learning practice</t>
  </si>
  <si>
    <t xml:space="preserve">CO-WORKING_LEARNING LAB </t>
  </si>
  <si>
    <t xml:space="preserve">SOLANGE CARTAUT</t>
  </si>
  <si>
    <t xml:space="preserve">Aménagement de salle, Equipement Immobilier
acquisition de matériel informatique</t>
  </si>
  <si>
    <t xml:space="preserve">Création de salle de travail en Learning Lab 
et espace de Coworking( 500-550 étudiants)</t>
  </si>
  <si>
    <t xml:space="preserve">Repartition de la demande</t>
  </si>
  <si>
    <t xml:space="preserve">Nombre</t>
  </si>
  <si>
    <t xml:space="preserve">demandes</t>
  </si>
  <si>
    <t xml:space="preserve">Compétences Pro</t>
  </si>
  <si>
    <t xml:space="preserve">Aménagement des lieux</t>
  </si>
  <si>
    <t xml:space="preserve">Montant total demandé </t>
  </si>
  <si>
    <t xml:space="preserve">Institut de Chimie 
de Nice</t>
  </si>
  <si>
    <t xml:space="preserve">Somme - Montant total demandé </t>
  </si>
  <si>
    <t xml:space="preserve">nombre de projets</t>
  </si>
  <si>
    <t xml:space="preserve">VAR</t>
  </si>
  <si>
    <t xml:space="preserve">(vide)</t>
  </si>
  <si>
    <t xml:space="preserve">Total Résultat</t>
  </si>
  <si>
    <t xml:space="preserve">moyenne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</si>
</sst>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&quot; €&quot;"/>
    <numFmt numFmtId="166" formatCode="@"/>
    <numFmt numFmtId="167" formatCode="#,##0.00&quot; €&quot;;[RED]#,##0.00&quot; €&quot;"/>
    <numFmt numFmtId="168" formatCode="#,##0.00&quot; €&quot;;[RED]\-#,##0.00&quot; €&quot;"/>
    <numFmt numFmtId="169" formatCode="#,##0.00"/>
    <numFmt numFmtId="170" formatCode="#\ ##0.00&quot; €&quot;"/>
  </numFmts>
  <fonts count="22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Lucida Sans"/>
      <family val="2"/>
    </font>
    <font>
      <sz val="10"/>
      <name val="Arial"/>
      <family val="0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FFFFFF"/>
      <name val="Arial"/>
      <family val="2"/>
      <charset val="1"/>
    </font>
    <font>
      <sz val="10"/>
      <color rgb="FFC00000"/>
      <name val="Arial"/>
      <family val="2"/>
      <charset val="1"/>
    </font>
    <font>
      <sz val="11"/>
      <name val="Calibri"/>
      <family val="2"/>
      <charset val="1"/>
    </font>
    <font>
      <b val="true"/>
      <sz val="10"/>
      <name val="Arial"/>
      <family val="2"/>
      <charset val="1"/>
    </font>
    <font>
      <sz val="12"/>
      <name val="Cambria"/>
      <family val="1"/>
      <charset val="1"/>
    </font>
    <font>
      <sz val="12"/>
      <color rgb="FFFF0000"/>
      <name val="Arial"/>
      <family val="2"/>
      <charset val="1"/>
    </font>
    <font>
      <b val="true"/>
      <sz val="14"/>
      <color rgb="FF595959"/>
      <name val="Calibri"/>
      <family val="2"/>
    </font>
    <font>
      <sz val="9"/>
      <color rgb="FF595959"/>
      <name val="Calibri"/>
      <family val="2"/>
    </font>
    <font>
      <b val="true"/>
      <sz val="10"/>
      <color rgb="FF000000"/>
      <name val="Arial"/>
      <family val="2"/>
      <charset val="1"/>
    </font>
    <font>
      <b val="true"/>
      <sz val="10"/>
      <color rgb="FFC00000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b val="true"/>
      <sz val="10"/>
      <name val="Arial"/>
      <family val="2"/>
    </font>
    <font>
      <sz val="14"/>
      <color rgb="FF59595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/>
      <bottom style="thin">
        <color rgb="FF8FAADC"/>
      </bottom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/>
      <top style="thin">
        <color rgb="FF8FAADC"/>
      </top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4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0" fillId="0" borderId="6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23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0" fillId="0" borderId="8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23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9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9" fillId="5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1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5" fontId="20" fillId="0" borderId="12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4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Coin de la table dynamique" xfId="20" builtinId="53" customBuiltin="true"/>
    <cellStyle name="Valeur de la table dynamique" xfId="21" builtinId="53" customBuiltin="true"/>
    <cellStyle name="Champ de la table dynamique" xfId="22" builtinId="53" customBuiltin="true"/>
    <cellStyle name="Catégorie de la table dynamique" xfId="23" builtinId="53" customBuiltin="true"/>
    <cellStyle name="Titre de la table dynamique" xfId="24" builtinId="53" customBuiltin="true"/>
    <cellStyle name="Résultat de la table dynamique" xfId="25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1" sz="1400" spc="-1" strike="noStrike">
                <a:solidFill>
                  <a:srgbClr val="595959"/>
                </a:solidFill>
                <a:latin typeface="Calibri"/>
              </a:rPr>
              <a:t>Demandes et cofinancement des projets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060562812199"/>
          <c:y val="0.139640097600651"/>
          <c:w val="0.681859079767925"/>
          <c:h val="0.61407076047173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Sheet1!$I$1:$I$2</c:f>
              <c:strCache>
                <c:ptCount val="1"/>
                <c:pt idx="0">
                  <c:v>Cofinancements 0,00 €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</c:spPr>
          <c:invertIfNegative val="0"/>
          <c:dLbls>
            <c:numFmt formatCode="#\ ##0.00&quot; €&quot;" sourceLinked="1"/>
            <c:dLblPos val="ctr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Sheet1!$B$3:$B$28</c:f>
              <c:strCache>
                <c:ptCount val="26"/>
                <c:pt idx="0">
                  <c:v>CultureCell</c:v>
                </c:pt>
                <c:pt idx="1">
                  <c:v>AC-STAPS</c:v>
                </c:pt>
                <c:pt idx="2">
                  <c:v>ACA</c:v>
                </c:pt>
                <c:pt idx="3">
                  <c:v>ACAM</c:v>
                </c:pt>
                <c:pt idx="4">
                  <c:v>ODONTO215</c:v>
                </c:pt>
                <c:pt idx="5">
                  <c:v>LLCC</c:v>
                </c:pt>
                <c:pt idx="6">
                  <c:v>LaboLangue</c:v>
                </c:pt>
                <c:pt idx="7">
                  <c:v>AAP_BU</c:v>
                </c:pt>
                <c:pt idx="8">
                  <c:v>STAPS-EXT</c:v>
                </c:pt>
                <c:pt idx="9">
                  <c:v>STAPS-INT</c:v>
                </c:pt>
                <c:pt idx="10">
                  <c:v>Pneumatique</c:v>
                </c:pt>
                <c:pt idx="11">
                  <c:v>psychométrique</c:v>
                </c:pt>
                <c:pt idx="12">
                  <c:v>Magasin stockage</c:v>
                </c:pt>
                <c:pt idx="13">
                  <c:v>SIMLIFE</c:v>
                </c:pt>
                <c:pt idx="14">
                  <c:v>Physiologie du sport en STAPS</c:v>
                </c:pt>
                <c:pt idx="15">
                  <c:v>Physio-Rénov 625</c:v>
                </c:pt>
                <c:pt idx="16">
                  <c:v>623</c:v>
                </c:pt>
                <c:pt idx="17">
                  <c:v>AAP 1</c:v>
                </c:pt>
                <c:pt idx="18">
                  <c:v>AAP3</c:v>
                </c:pt>
                <c:pt idx="19">
                  <c:v>Espaces Vie</c:v>
                </c:pt>
                <c:pt idx="20">
                  <c:v>InfoPourTous</c:v>
                </c:pt>
                <c:pt idx="21">
                  <c:v>MP-AES</c:v>
                </c:pt>
                <c:pt idx="22">
                  <c:v>12E InfoCom</c:v>
                </c:pt>
                <c:pt idx="23">
                  <c:v>TP Nanosat</c:v>
                </c:pt>
                <c:pt idx="24">
                  <c:v>Start_Tech</c:v>
                </c:pt>
                <c:pt idx="25">
                  <c:v>CO-WORKING_LEARNING LAB </c:v>
                </c:pt>
              </c:strCache>
            </c:strRef>
          </c:cat>
          <c:val>
            <c:numRef>
              <c:f>Sheet1!$I$3:$I$28</c:f>
              <c:numCache>
                <c:formatCode>General</c:formatCode>
                <c:ptCount val="26"/>
                <c:pt idx="0">
                  <c:v>7950</c:v>
                </c:pt>
                <c:pt idx="1">
                  <c:v>4000</c:v>
                </c:pt>
                <c:pt idx="2">
                  <c:v>0</c:v>
                </c:pt>
                <c:pt idx="3">
                  <c:v>0</c:v>
                </c:pt>
                <c:pt idx="4">
                  <c:v>5858</c:v>
                </c:pt>
                <c:pt idx="5">
                  <c:v>2013</c:v>
                </c:pt>
                <c:pt idx="6">
                  <c:v>10000</c:v>
                </c:pt>
                <c:pt idx="7">
                  <c:v>0</c:v>
                </c:pt>
                <c:pt idx="8">
                  <c:v>500</c:v>
                </c:pt>
                <c:pt idx="9">
                  <c:v>500</c:v>
                </c:pt>
                <c:pt idx="10">
                  <c:v>5000</c:v>
                </c:pt>
                <c:pt idx="11">
                  <c:v>0</c:v>
                </c:pt>
                <c:pt idx="12">
                  <c:v>4970.29</c:v>
                </c:pt>
                <c:pt idx="13">
                  <c:v>70000</c:v>
                </c:pt>
                <c:pt idx="14">
                  <c:v>26600</c:v>
                </c:pt>
                <c:pt idx="15">
                  <c:v>8400</c:v>
                </c:pt>
                <c:pt idx="16">
                  <c:v>10000</c:v>
                </c:pt>
                <c:pt idx="17">
                  <c:v>15000</c:v>
                </c:pt>
                <c:pt idx="18">
                  <c:v>18461.58</c:v>
                </c:pt>
                <c:pt idx="19">
                  <c:v>5000</c:v>
                </c:pt>
                <c:pt idx="20">
                  <c:v>32104.8</c:v>
                </c:pt>
                <c:pt idx="21">
                  <c:v>800</c:v>
                </c:pt>
                <c:pt idx="22">
                  <c:v>0</c:v>
                </c:pt>
                <c:pt idx="23">
                  <c:v>0</c:v>
                </c:pt>
                <c:pt idx="24">
                  <c:v>8142.14</c:v>
                </c:pt>
                <c:pt idx="25">
                  <c:v>15000</c:v>
                </c:pt>
              </c:numCache>
            </c:numRef>
          </c:val>
        </c:ser>
        <c:ser>
          <c:idx val="1"/>
          <c:order val="1"/>
          <c:tx>
            <c:strRef>
              <c:f>Sheet1!$J$1:$J$2</c:f>
              <c:strCache>
                <c:ptCount val="1"/>
                <c:pt idx="0">
                  <c:v>Montant demandé TTC 41 614,26 €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</c:spPr>
          <c:invertIfNegative val="0"/>
          <c:dLbls>
            <c:numFmt formatCode="#\ ##0.00&quot; €&quot;" sourceLinked="1"/>
            <c:dLblPos val="ctr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Sheet1!$B$3:$B$28</c:f>
              <c:strCache>
                <c:ptCount val="26"/>
                <c:pt idx="0">
                  <c:v>CultureCell</c:v>
                </c:pt>
                <c:pt idx="1">
                  <c:v>AC-STAPS</c:v>
                </c:pt>
                <c:pt idx="2">
                  <c:v>ACA</c:v>
                </c:pt>
                <c:pt idx="3">
                  <c:v>ACAM</c:v>
                </c:pt>
                <c:pt idx="4">
                  <c:v>ODONTO215</c:v>
                </c:pt>
                <c:pt idx="5">
                  <c:v>LLCC</c:v>
                </c:pt>
                <c:pt idx="6">
                  <c:v>LaboLangue</c:v>
                </c:pt>
                <c:pt idx="7">
                  <c:v>AAP_BU</c:v>
                </c:pt>
                <c:pt idx="8">
                  <c:v>STAPS-EXT</c:v>
                </c:pt>
                <c:pt idx="9">
                  <c:v>STAPS-INT</c:v>
                </c:pt>
                <c:pt idx="10">
                  <c:v>Pneumatique</c:v>
                </c:pt>
                <c:pt idx="11">
                  <c:v>psychométrique</c:v>
                </c:pt>
                <c:pt idx="12">
                  <c:v>Magasin stockage</c:v>
                </c:pt>
                <c:pt idx="13">
                  <c:v>SIMLIFE</c:v>
                </c:pt>
                <c:pt idx="14">
                  <c:v>Physiologie du sport en STAPS</c:v>
                </c:pt>
                <c:pt idx="15">
                  <c:v>Physio-Rénov 625</c:v>
                </c:pt>
                <c:pt idx="16">
                  <c:v>623</c:v>
                </c:pt>
                <c:pt idx="17">
                  <c:v>AAP 1</c:v>
                </c:pt>
                <c:pt idx="18">
                  <c:v>AAP3</c:v>
                </c:pt>
                <c:pt idx="19">
                  <c:v>Espaces Vie</c:v>
                </c:pt>
                <c:pt idx="20">
                  <c:v>InfoPourTous</c:v>
                </c:pt>
                <c:pt idx="21">
                  <c:v>MP-AES</c:v>
                </c:pt>
                <c:pt idx="22">
                  <c:v>12E InfoCom</c:v>
                </c:pt>
                <c:pt idx="23">
                  <c:v>TP Nanosat</c:v>
                </c:pt>
                <c:pt idx="24">
                  <c:v>Start_Tech</c:v>
                </c:pt>
                <c:pt idx="25">
                  <c:v>CO-WORKING_LEARNING LAB </c:v>
                </c:pt>
              </c:strCache>
            </c:strRef>
          </c:cat>
          <c:val>
            <c:numRef>
              <c:f>Sheet1!$J$3:$J$28</c:f>
              <c:numCache>
                <c:formatCode>General</c:formatCode>
                <c:ptCount val="26"/>
                <c:pt idx="0">
                  <c:v>18803.73</c:v>
                </c:pt>
                <c:pt idx="1">
                  <c:v>34583.92</c:v>
                </c:pt>
                <c:pt idx="2">
                  <c:v>15035</c:v>
                </c:pt>
                <c:pt idx="3">
                  <c:v>107602.66</c:v>
                </c:pt>
                <c:pt idx="4">
                  <c:v>40000</c:v>
                </c:pt>
                <c:pt idx="5">
                  <c:v>37934.17</c:v>
                </c:pt>
                <c:pt idx="6">
                  <c:v>37819.83</c:v>
                </c:pt>
                <c:pt idx="7">
                  <c:v>39745.97</c:v>
                </c:pt>
                <c:pt idx="8">
                  <c:v>29598.55</c:v>
                </c:pt>
                <c:pt idx="9">
                  <c:v>38036.64</c:v>
                </c:pt>
                <c:pt idx="10">
                  <c:v>15403.6</c:v>
                </c:pt>
                <c:pt idx="11">
                  <c:v>8720</c:v>
                </c:pt>
                <c:pt idx="12">
                  <c:v>29474.29</c:v>
                </c:pt>
                <c:pt idx="13">
                  <c:v>43102.4</c:v>
                </c:pt>
                <c:pt idx="14">
                  <c:v>40000</c:v>
                </c:pt>
                <c:pt idx="15">
                  <c:v>75173.58</c:v>
                </c:pt>
                <c:pt idx="16">
                  <c:v>25140</c:v>
                </c:pt>
                <c:pt idx="17">
                  <c:v>32000</c:v>
                </c:pt>
                <c:pt idx="18">
                  <c:v>35000</c:v>
                </c:pt>
                <c:pt idx="19">
                  <c:v>36415</c:v>
                </c:pt>
                <c:pt idx="20">
                  <c:v>38433.6</c:v>
                </c:pt>
                <c:pt idx="21">
                  <c:v>31000</c:v>
                </c:pt>
                <c:pt idx="22">
                  <c:v>39872</c:v>
                </c:pt>
                <c:pt idx="23">
                  <c:v>22000</c:v>
                </c:pt>
                <c:pt idx="24">
                  <c:v>7260.76</c:v>
                </c:pt>
                <c:pt idx="25">
                  <c:v>38859</c:v>
                </c:pt>
              </c:numCache>
            </c:numRef>
          </c:val>
        </c:ser>
        <c:gapWidth val="150"/>
        <c:overlap val="100"/>
        <c:axId val="62459557"/>
        <c:axId val="299329"/>
      </c:barChart>
      <c:catAx>
        <c:axId val="62459557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299329"/>
        <c:crosses val="autoZero"/>
        <c:auto val="1"/>
        <c:lblAlgn val="ctr"/>
        <c:lblOffset val="100"/>
      </c:catAx>
      <c:valAx>
        <c:axId val="29932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\ ##0.00&quot; €&quot;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2459557"/>
        <c:crosses val="autoZero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400" spc="-1" strike="noStrike">
                <a:solidFill>
                  <a:srgbClr val="595959"/>
                </a:solidFill>
                <a:latin typeface="Calibri"/>
              </a:defRPr>
            </a:pPr>
            <a:r>
              <a:rPr b="0" sz="1400" spc="-1" strike="noStrike">
                <a:solidFill>
                  <a:srgbClr val="595959"/>
                </a:solidFill>
                <a:latin typeface="Calibri"/>
              </a:rPr>
              <a:t>Total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Feuil2!$G$37</c:f>
              <c:strCache>
                <c:ptCount val="1"/>
                <c:pt idx="0">
                  <c:v>Somme - Montant total demandé </c:v>
                </c:pt>
              </c:strCache>
            </c:strRef>
          </c:tx>
          <c:spPr>
            <a:solidFill>
              <a:srgbClr val="4472c4"/>
            </a:solidFill>
            <a:ln w="19080">
              <a:solidFill>
                <a:srgbClr val="ffffff"/>
              </a:solidFill>
              <a:round/>
            </a:ln>
          </c:spPr>
          <c:invertIfNegative val="0"/>
          <c:dLbls>
            <c:numFmt formatCode="#\ ##0.00&quot; €&quot;" sourceLinked="1"/>
            <c:dLblPos val="outEnd"/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Feuil2!$F$38:$F$55</c:f>
              <c:strCache>
                <c:ptCount val="18"/>
                <c:pt idx="0">
                  <c:v>INSPE</c:v>
                </c:pt>
                <c:pt idx="1">
                  <c:v>STAPS</c:v>
                </c:pt>
                <c:pt idx="2">
                  <c:v>EUR Life</c:v>
                </c:pt>
                <c:pt idx="3">
                  <c:v>IUT</c:v>
                </c:pt>
                <c:pt idx="4">
                  <c:v>EUR ODYSSEE</c:v>
                </c:pt>
                <c:pt idx="5">
                  <c:v>Campus VALROSE</c:v>
                </c:pt>
                <c:pt idx="6">
                  <c:v>MEDECINE</c:v>
                </c:pt>
                <c:pt idx="7">
                  <c:v>UFR ODONTOLOGIE</c:v>
                </c:pt>
                <c:pt idx="8">
                  <c:v>EUR  CREATES</c:v>
                </c:pt>
                <c:pt idx="9">
                  <c:v>SCD</c:v>
                </c:pt>
                <c:pt idx="10">
                  <c:v>EUR DS4H</c:v>
                </c:pt>
                <c:pt idx="11">
                  <c:v>soutien des EUR CAMPUS CARLON</c:v>
                </c:pt>
                <c:pt idx="12">
                  <c:v>Institut de Chimie 
de Nice</c:v>
                </c:pt>
                <c:pt idx="13">
                  <c:v>IUT QLIO</c:v>
                </c:pt>
                <c:pt idx="14">
                  <c:v>EUR SPECTRUM</c:v>
                </c:pt>
                <c:pt idx="15">
                  <c:v>EUR HEALTHY</c:v>
                </c:pt>
                <c:pt idx="16">
                  <c:v>(vide)</c:v>
                </c:pt>
                <c:pt idx="17">
                  <c:v>Total Résultat</c:v>
                </c:pt>
              </c:strCache>
            </c:strRef>
          </c:cat>
          <c:val>
            <c:numRef>
              <c:f>Feuil2!$G$38:$G$55</c:f>
              <c:numCache>
                <c:formatCode>General</c:formatCode>
                <c:ptCount val="18"/>
                <c:pt idx="0">
                  <c:v>161496.66</c:v>
                </c:pt>
                <c:pt idx="1">
                  <c:v>142218.19</c:v>
                </c:pt>
                <c:pt idx="2">
                  <c:v>119117.31</c:v>
                </c:pt>
                <c:pt idx="3">
                  <c:v>96899.19</c:v>
                </c:pt>
                <c:pt idx="4">
                  <c:v>83228.52</c:v>
                </c:pt>
                <c:pt idx="5">
                  <c:v>67000</c:v>
                </c:pt>
                <c:pt idx="6">
                  <c:v>43102.4</c:v>
                </c:pt>
                <c:pt idx="7">
                  <c:v>40000</c:v>
                </c:pt>
                <c:pt idx="8">
                  <c:v>39872</c:v>
                </c:pt>
                <c:pt idx="9">
                  <c:v>39745.97</c:v>
                </c:pt>
                <c:pt idx="10">
                  <c:v>38433.6</c:v>
                </c:pt>
                <c:pt idx="11">
                  <c:v>37934.17</c:v>
                </c:pt>
                <c:pt idx="12">
                  <c:v>37171.74</c:v>
                </c:pt>
                <c:pt idx="13">
                  <c:v>29474.29</c:v>
                </c:pt>
                <c:pt idx="14">
                  <c:v>22000</c:v>
                </c:pt>
                <c:pt idx="15">
                  <c:v>8720</c:v>
                </c:pt>
                <c:pt idx="16">
                  <c:v/>
                </c:pt>
                <c:pt idx="17">
                  <c:v>1006414.04</c:v>
                </c:pt>
              </c:numCache>
            </c:numRef>
          </c:val>
        </c:ser>
        <c:gapWidth val="150"/>
        <c:overlap val="0"/>
        <c:axId val="51545262"/>
        <c:axId val="66914593"/>
      </c:barChart>
      <c:catAx>
        <c:axId val="5154526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66914593"/>
        <c:crosses val="autoZero"/>
        <c:auto val="1"/>
        <c:lblAlgn val="ctr"/>
        <c:lblOffset val="100"/>
      </c:catAx>
      <c:valAx>
        <c:axId val="6691459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\ ##0.00&quot; €&quot;" sourceLinked="0"/>
        <c:majorTickMark val="out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b="0" sz="900" spc="-1" strike="noStrike">
                <a:solidFill>
                  <a:srgbClr val="595959"/>
                </a:solidFill>
                <a:latin typeface="Calibri"/>
              </a:defRPr>
            </a:pPr>
          </a:p>
        </c:txPr>
        <c:crossAx val="51545262"/>
        <c:crosses val="autoZero"/>
      </c:valAx>
      <c:spPr>
        <a:noFill/>
        <a:ln>
          <a:noFill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900" spc="-1" strike="noStrike">
              <a:solidFill>
                <a:srgbClr val="595959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1962360</xdr:colOff>
      <xdr:row>38</xdr:row>
      <xdr:rowOff>93240</xdr:rowOff>
    </xdr:from>
    <xdr:to>
      <xdr:col>8</xdr:col>
      <xdr:colOff>858960</xdr:colOff>
      <xdr:row>83</xdr:row>
      <xdr:rowOff>30960</xdr:rowOff>
    </xdr:to>
    <xdr:graphicFrame>
      <xdr:nvGraphicFramePr>
        <xdr:cNvPr id="0" name="Graphique 9"/>
        <xdr:cNvGraphicFramePr/>
      </xdr:nvGraphicFramePr>
      <xdr:xfrm>
        <a:off x="1962360" y="18809640"/>
        <a:ext cx="11602800" cy="7081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190440</xdr:colOff>
      <xdr:row>35</xdr:row>
      <xdr:rowOff>142920</xdr:rowOff>
    </xdr:from>
    <xdr:to>
      <xdr:col>4</xdr:col>
      <xdr:colOff>2180880</xdr:colOff>
      <xdr:row>57</xdr:row>
      <xdr:rowOff>85320</xdr:rowOff>
    </xdr:to>
    <xdr:graphicFrame>
      <xdr:nvGraphicFramePr>
        <xdr:cNvPr id="1" name="Graphique 4"/>
        <xdr:cNvGraphicFramePr/>
      </xdr:nvGraphicFramePr>
      <xdr:xfrm>
        <a:off x="805680" y="6035400"/>
        <a:ext cx="5266800" cy="3454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26" createdVersion="3">
  <cacheSource type="worksheet">
    <worksheetSource ref="F5:G31" sheet="Feuil2"/>
  </cacheSource>
  <cacheFields count="2">
    <cacheField name="Montant total demandé " numFmtId="0">
      <sharedItems containsString="0" containsBlank="1" containsNumber="1" minValue="8720" maxValue="161496.66" count="17">
        <n v="8720"/>
        <n v="22000"/>
        <n v="29474.29"/>
        <n v="37171.74"/>
        <n v="37934.17"/>
        <n v="38433.6"/>
        <n v="39745.97"/>
        <n v="39872"/>
        <n v="40000"/>
        <n v="43102.4"/>
        <n v="67000"/>
        <n v="83228.52"/>
        <n v="96899.19"/>
        <n v="119117.31"/>
        <n v="142218.19"/>
        <n v="161496.66"/>
        <m/>
      </sharedItems>
    </cacheField>
    <cacheField name="Composante" numFmtId="0">
      <sharedItems containsBlank="1" count="17">
        <s v="Campus VALROSE"/>
        <s v="EUR  CREATES"/>
        <s v="EUR DS4H"/>
        <s v="EUR HEALTHY"/>
        <s v="EUR Life"/>
        <s v="EUR ODYSSEE"/>
        <s v="EUR SPECTRUM"/>
        <s v="INSPE"/>
        <s v="Institut de Chimie &#10;de Nice"/>
        <s v="IUT"/>
        <s v="IUT QLIO"/>
        <s v="MEDECINE"/>
        <s v="SCD"/>
        <s v="soutien des EUR CAMPUS CARLON"/>
        <s v="STAPS"/>
        <s v="UFR ODONTOLOGIE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">
  <r>
    <x v="11"/>
    <x v="5"/>
  </r>
  <r>
    <x v="13"/>
    <x v="4"/>
  </r>
  <r>
    <x v="14"/>
    <x v="14"/>
  </r>
  <r>
    <x v="15"/>
    <x v="7"/>
  </r>
  <r>
    <x v="16"/>
    <x v="16"/>
  </r>
  <r>
    <x v="8"/>
    <x v="15"/>
  </r>
  <r>
    <x v="4"/>
    <x v="13"/>
  </r>
  <r>
    <x v="12"/>
    <x v="9"/>
  </r>
  <r>
    <x v="6"/>
    <x v="12"/>
  </r>
  <r>
    <x v="16"/>
    <x v="16"/>
  </r>
  <r>
    <x v="16"/>
    <x v="16"/>
  </r>
  <r>
    <x v="16"/>
    <x v="16"/>
  </r>
  <r>
    <x v="0"/>
    <x v="3"/>
  </r>
  <r>
    <x v="2"/>
    <x v="10"/>
  </r>
  <r>
    <x v="9"/>
    <x v="11"/>
  </r>
  <r>
    <x v="16"/>
    <x v="16"/>
  </r>
  <r>
    <x v="16"/>
    <x v="16"/>
  </r>
  <r>
    <x v="16"/>
    <x v="16"/>
  </r>
  <r>
    <x v="10"/>
    <x v="0"/>
  </r>
  <r>
    <x v="16"/>
    <x v="16"/>
  </r>
  <r>
    <x v="16"/>
    <x v="16"/>
  </r>
  <r>
    <x v="16"/>
    <x v="16"/>
  </r>
  <r>
    <x v="5"/>
    <x v="2"/>
  </r>
  <r>
    <x v="3"/>
    <x v="8"/>
  </r>
  <r>
    <x v="7"/>
    <x v="1"/>
  </r>
  <r>
    <x v="1"/>
    <x v="6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0" dataCaption="Values" useAutoFormatting="0" itemPrintTitles="1" indent="0" outline="0" outlineData="0" compact="0" compactData="0">
  <location ref="F37:G55" firstHeaderRow="1" firstDataRow="1" firstDataCol="1"/>
  <pivotFields count="2">
    <pivotField dataField="1" showAll="0" compact="0" outline="0"/>
    <pivotField axis="axisRow" showAll="0" compact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</pivotFields>
  <rowFields count="1">
    <field x="1"/>
  </rowFields>
  <dataFields count="1">
    <dataField fld="0" subtotal="sum"/>
  </dataFields>
</pivotTableDefinition>
</file>

<file path=xl/tables/table1.xml><?xml version="1.0" encoding="utf-8"?>
<table xmlns="http://schemas.openxmlformats.org/spreadsheetml/2006/main" id="1" name="Tableau1" displayName="Tableau1" ref="A1:M28" headerRowCount="1" totalsRowCount="0" totalsRowShown="0">
  <autoFilter ref="A1:M28"/>
  <tableColumns count="13">
    <tableColumn id="1" name="Titre"/>
    <tableColumn id="2" name="Acronyme"/>
    <tableColumn id="3" name="Porteur"/>
    <tableColumn id="4" name="Composante"/>
    <tableColumn id="5" name="Campus"/>
    <tableColumn id="6" name="Type"/>
    <tableColumn id="7" name="Classement Composante"/>
    <tableColumn id="8" name="Montant Total TTC"/>
    <tableColumn id="9" name="Cofinancements"/>
    <tableColumn id="10" name="Montant demandé TTC"/>
    <tableColumn id="11" name="Description du projet"/>
    <tableColumn id="12" name="Proposition de financement CAc/CAP"/>
    <tableColumn id="13" name="Proposition de financement L@UCA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M91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E6" activeCellId="0" sqref="E6"/>
    </sheetView>
  </sheetViews>
  <sheetFormatPr defaultRowHeight="12.5" zeroHeight="false" outlineLevelRow="0" outlineLevelCol="0"/>
  <cols>
    <col collapsed="false" customWidth="true" hidden="false" outlineLevel="0" max="1" min="1" style="0" width="31.18"/>
    <col collapsed="false" customWidth="true" hidden="false" outlineLevel="0" max="2" min="2" style="0" width="24.82"/>
    <col collapsed="false" customWidth="true" hidden="false" outlineLevel="0" max="3" min="3" style="0" width="27.82"/>
    <col collapsed="false" customWidth="true" hidden="false" outlineLevel="0" max="5" min="4" style="0" width="19.99"/>
    <col collapsed="false" customWidth="true" hidden="false" outlineLevel="0" max="6" min="6" style="0" width="21.72"/>
    <col collapsed="false" customWidth="true" hidden="false" outlineLevel="0" max="7" min="7" style="0" width="12.82"/>
    <col collapsed="false" customWidth="true" hidden="false" outlineLevel="0" max="8" min="8" style="0" width="21.72"/>
    <col collapsed="false" customWidth="true" hidden="false" outlineLevel="0" max="9" min="9" style="0" width="15.27"/>
    <col collapsed="false" customWidth="true" hidden="false" outlineLevel="0" max="10" min="10" style="1" width="21.55"/>
    <col collapsed="false" customWidth="true" hidden="false" outlineLevel="0" max="11" min="11" style="1" width="45.72"/>
    <col collapsed="false" customWidth="true" hidden="false" outlineLevel="0" max="12" min="12" style="2" width="16.18"/>
    <col collapsed="false" customWidth="true" hidden="false" outlineLevel="0" max="13" min="13" style="2" width="21.72"/>
    <col collapsed="false" customWidth="true" hidden="false" outlineLevel="0" max="247" min="14" style="0" width="21.72"/>
    <col collapsed="false" customWidth="true" hidden="false" outlineLevel="0" max="1025" min="248" style="0" width="11.45"/>
  </cols>
  <sheetData>
    <row r="1" customFormat="false" ht="35.5" hidden="false" customHeight="false" outlineLevel="0" collapsed="false">
      <c r="A1" s="3" t="s">
        <v>0</v>
      </c>
      <c r="B1" s="4" t="s">
        <v>1</v>
      </c>
      <c r="C1" s="4" t="s">
        <v>2</v>
      </c>
      <c r="D1" s="4" t="s">
        <v>3</v>
      </c>
      <c r="E1" s="3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7" t="s">
        <v>9</v>
      </c>
      <c r="K1" s="8" t="s">
        <v>10</v>
      </c>
      <c r="L1" s="6" t="s">
        <v>11</v>
      </c>
      <c r="M1" s="6" t="s">
        <v>12</v>
      </c>
    </row>
    <row r="2" s="16" customFormat="true" ht="72.5" hidden="false" customHeight="false" outlineLevel="0" collapsed="false">
      <c r="A2" s="9" t="s">
        <v>13</v>
      </c>
      <c r="B2" s="9" t="s">
        <v>14</v>
      </c>
      <c r="C2" s="3" t="s">
        <v>15</v>
      </c>
      <c r="D2" s="3" t="s">
        <v>16</v>
      </c>
      <c r="E2" s="10" t="s">
        <v>17</v>
      </c>
      <c r="F2" s="11" t="s">
        <v>18</v>
      </c>
      <c r="G2" s="3"/>
      <c r="H2" s="12" t="n">
        <v>41614.26</v>
      </c>
      <c r="I2" s="12" t="n">
        <v>0</v>
      </c>
      <c r="J2" s="13" t="n">
        <v>41614.26</v>
      </c>
      <c r="K2" s="14" t="s">
        <v>19</v>
      </c>
      <c r="L2" s="15" t="n">
        <v>15267.26</v>
      </c>
      <c r="M2" s="15" t="n">
        <v>26347</v>
      </c>
    </row>
    <row r="3" s="16" customFormat="true" ht="72" hidden="false" customHeight="true" outlineLevel="0" collapsed="false">
      <c r="A3" s="10" t="s">
        <v>20</v>
      </c>
      <c r="B3" s="9" t="s">
        <v>20</v>
      </c>
      <c r="C3" s="3" t="s">
        <v>21</v>
      </c>
      <c r="D3" s="3" t="s">
        <v>22</v>
      </c>
      <c r="E3" s="3" t="s">
        <v>23</v>
      </c>
      <c r="F3" s="9" t="s">
        <v>24</v>
      </c>
      <c r="G3" s="3"/>
      <c r="H3" s="12" t="n">
        <v>26753.73</v>
      </c>
      <c r="I3" s="12" t="n">
        <v>7950</v>
      </c>
      <c r="J3" s="13" t="n">
        <v>18803.73</v>
      </c>
      <c r="K3" s="17" t="s">
        <v>25</v>
      </c>
      <c r="L3" s="18" t="n">
        <v>10080.73</v>
      </c>
      <c r="M3" s="18" t="n">
        <v>8723</v>
      </c>
    </row>
    <row r="4" s="16" customFormat="true" ht="37.5" hidden="false" customHeight="false" outlineLevel="0" collapsed="false">
      <c r="A4" s="9" t="s">
        <v>26</v>
      </c>
      <c r="B4" s="9" t="s">
        <v>27</v>
      </c>
      <c r="C4" s="3" t="s">
        <v>28</v>
      </c>
      <c r="D4" s="3" t="s">
        <v>29</v>
      </c>
      <c r="E4" s="10" t="s">
        <v>29</v>
      </c>
      <c r="F4" s="3" t="s">
        <v>30</v>
      </c>
      <c r="G4" s="3" t="s">
        <v>31</v>
      </c>
      <c r="H4" s="12" t="n">
        <v>38582.92</v>
      </c>
      <c r="I4" s="12" t="n">
        <v>4000</v>
      </c>
      <c r="J4" s="13" t="n">
        <v>34583.92</v>
      </c>
      <c r="K4" s="17" t="s">
        <v>32</v>
      </c>
      <c r="L4" s="18" t="s">
        <v>33</v>
      </c>
      <c r="M4" s="18" t="s">
        <v>33</v>
      </c>
    </row>
    <row r="5" customFormat="false" ht="37.5" hidden="false" customHeight="false" outlineLevel="0" collapsed="false">
      <c r="A5" s="19" t="s">
        <v>34</v>
      </c>
      <c r="B5" s="10" t="s">
        <v>35</v>
      </c>
      <c r="C5" s="3" t="s">
        <v>36</v>
      </c>
      <c r="D5" s="3" t="s">
        <v>37</v>
      </c>
      <c r="E5" s="10" t="s">
        <v>38</v>
      </c>
      <c r="F5" s="9" t="s">
        <v>39</v>
      </c>
      <c r="G5" s="3" t="s">
        <v>40</v>
      </c>
      <c r="H5" s="20" t="n">
        <v>15035</v>
      </c>
      <c r="I5" s="12" t="n">
        <v>0</v>
      </c>
      <c r="J5" s="13" t="n">
        <v>15035</v>
      </c>
      <c r="K5" s="17" t="s">
        <v>41</v>
      </c>
      <c r="L5" s="18" t="s">
        <v>33</v>
      </c>
      <c r="M5" s="18" t="s">
        <v>33</v>
      </c>
    </row>
    <row r="6" customFormat="false" ht="87" hidden="false" customHeight="false" outlineLevel="0" collapsed="false">
      <c r="A6" s="9" t="s">
        <v>42</v>
      </c>
      <c r="B6" s="10" t="s">
        <v>43</v>
      </c>
      <c r="C6" s="10" t="s">
        <v>36</v>
      </c>
      <c r="D6" s="10" t="s">
        <v>37</v>
      </c>
      <c r="E6" s="10" t="s">
        <v>44</v>
      </c>
      <c r="F6" s="21" t="s">
        <v>45</v>
      </c>
      <c r="G6" s="3" t="s">
        <v>46</v>
      </c>
      <c r="H6" s="17" t="n">
        <v>107602.66</v>
      </c>
      <c r="I6" s="12" t="n">
        <v>0</v>
      </c>
      <c r="J6" s="22" t="n">
        <v>107602.66</v>
      </c>
      <c r="K6" s="21" t="s">
        <v>47</v>
      </c>
      <c r="L6" s="18" t="n">
        <v>39999.77</v>
      </c>
      <c r="M6" s="18"/>
    </row>
    <row r="7" s="16" customFormat="true" ht="50.5" hidden="false" customHeight="false" outlineLevel="0" collapsed="false">
      <c r="A7" s="23" t="s">
        <v>48</v>
      </c>
      <c r="B7" s="9" t="s">
        <v>49</v>
      </c>
      <c r="C7" s="3" t="s">
        <v>50</v>
      </c>
      <c r="D7" s="3" t="s">
        <v>51</v>
      </c>
      <c r="E7" s="10" t="s">
        <v>52</v>
      </c>
      <c r="F7" s="9" t="s">
        <v>53</v>
      </c>
      <c r="G7" s="3" t="s">
        <v>54</v>
      </c>
      <c r="H7" s="17" t="n">
        <v>45858</v>
      </c>
      <c r="I7" s="12" t="n">
        <v>5858</v>
      </c>
      <c r="J7" s="13" t="n">
        <v>40000</v>
      </c>
      <c r="K7" s="17" t="s">
        <v>55</v>
      </c>
      <c r="L7" s="18" t="n">
        <v>40000</v>
      </c>
      <c r="M7" s="18"/>
    </row>
    <row r="8" s="16" customFormat="true" ht="37.5" hidden="false" customHeight="false" outlineLevel="0" collapsed="false">
      <c r="A8" s="9" t="s">
        <v>56</v>
      </c>
      <c r="B8" s="9" t="s">
        <v>57</v>
      </c>
      <c r="C8" s="3" t="s">
        <v>58</v>
      </c>
      <c r="D8" s="9" t="s">
        <v>59</v>
      </c>
      <c r="E8" s="10" t="s">
        <v>17</v>
      </c>
      <c r="F8" s="9" t="s">
        <v>60</v>
      </c>
      <c r="G8" s="3" t="s">
        <v>54</v>
      </c>
      <c r="H8" s="17" t="n">
        <v>39947.17</v>
      </c>
      <c r="I8" s="12" t="n">
        <v>2013</v>
      </c>
      <c r="J8" s="22" t="n">
        <v>37934.17</v>
      </c>
      <c r="K8" s="17" t="s">
        <v>61</v>
      </c>
      <c r="L8" s="18" t="n">
        <v>18124.17</v>
      </c>
      <c r="M8" s="18" t="n">
        <v>19810</v>
      </c>
    </row>
    <row r="9" s="16" customFormat="true" ht="62.5" hidden="false" customHeight="false" outlineLevel="0" collapsed="false">
      <c r="A9" s="11" t="s">
        <v>62</v>
      </c>
      <c r="B9" s="9" t="s">
        <v>63</v>
      </c>
      <c r="C9" s="3" t="s">
        <v>64</v>
      </c>
      <c r="D9" s="24" t="s">
        <v>65</v>
      </c>
      <c r="E9" s="10" t="s">
        <v>66</v>
      </c>
      <c r="F9" s="9" t="s">
        <v>67</v>
      </c>
      <c r="G9" s="3" t="s">
        <v>54</v>
      </c>
      <c r="H9" s="17" t="n">
        <v>47819.83</v>
      </c>
      <c r="I9" s="12" t="n">
        <v>10000</v>
      </c>
      <c r="J9" s="13" t="n">
        <v>37819.83</v>
      </c>
      <c r="K9" s="17" t="s">
        <v>68</v>
      </c>
      <c r="L9" s="18" t="n">
        <v>37819.83</v>
      </c>
      <c r="M9" s="18"/>
    </row>
    <row r="10" s="16" customFormat="true" ht="100" hidden="false" customHeight="false" outlineLevel="0" collapsed="false">
      <c r="A10" s="11" t="s">
        <v>69</v>
      </c>
      <c r="B10" s="9" t="s">
        <v>70</v>
      </c>
      <c r="C10" s="3" t="s">
        <v>71</v>
      </c>
      <c r="D10" s="9" t="s">
        <v>72</v>
      </c>
      <c r="E10" s="3" t="s">
        <v>23</v>
      </c>
      <c r="F10" s="9" t="s">
        <v>73</v>
      </c>
      <c r="G10" s="3"/>
      <c r="H10" s="12" t="n">
        <v>39745.97</v>
      </c>
      <c r="I10" s="12" t="n">
        <v>0</v>
      </c>
      <c r="J10" s="22" t="n">
        <v>39745.97</v>
      </c>
      <c r="K10" s="17" t="s">
        <v>74</v>
      </c>
      <c r="L10" s="15" t="n">
        <v>13142.2</v>
      </c>
      <c r="M10" s="18" t="n">
        <v>13461</v>
      </c>
    </row>
    <row r="11" customFormat="false" ht="50" hidden="false" customHeight="false" outlineLevel="0" collapsed="false">
      <c r="A11" s="11" t="s">
        <v>75</v>
      </c>
      <c r="B11" s="9" t="s">
        <v>76</v>
      </c>
      <c r="C11" s="3" t="s">
        <v>77</v>
      </c>
      <c r="D11" s="3" t="s">
        <v>78</v>
      </c>
      <c r="E11" s="9" t="s">
        <v>29</v>
      </c>
      <c r="F11" s="9" t="s">
        <v>79</v>
      </c>
      <c r="G11" s="3" t="s">
        <v>80</v>
      </c>
      <c r="H11" s="12" t="n">
        <v>30098.55</v>
      </c>
      <c r="I11" s="12" t="n">
        <v>500</v>
      </c>
      <c r="J11" s="22" t="n">
        <v>29598.55</v>
      </c>
      <c r="K11" s="17" t="s">
        <v>81</v>
      </c>
      <c r="L11" s="18" t="n">
        <v>20856.55</v>
      </c>
      <c r="M11" s="18" t="n">
        <v>9242</v>
      </c>
    </row>
    <row r="12" s="16" customFormat="true" ht="62.5" hidden="false" customHeight="false" outlineLevel="0" collapsed="false">
      <c r="A12" s="11" t="s">
        <v>82</v>
      </c>
      <c r="B12" s="9" t="s">
        <v>83</v>
      </c>
      <c r="C12" s="3" t="s">
        <v>84</v>
      </c>
      <c r="D12" s="3" t="s">
        <v>29</v>
      </c>
      <c r="E12" s="9" t="s">
        <v>29</v>
      </c>
      <c r="F12" s="3" t="s">
        <v>85</v>
      </c>
      <c r="G12" s="3" t="s">
        <v>86</v>
      </c>
      <c r="H12" s="12" t="n">
        <v>38536.64</v>
      </c>
      <c r="I12" s="12" t="n">
        <v>500</v>
      </c>
      <c r="J12" s="22" t="n">
        <v>38036.64</v>
      </c>
      <c r="K12" s="17" t="s">
        <v>87</v>
      </c>
      <c r="L12" s="18" t="n">
        <v>24807.64</v>
      </c>
      <c r="M12" s="18" t="n">
        <v>13729</v>
      </c>
    </row>
    <row r="13" s="16" customFormat="true" ht="25" hidden="false" customHeight="false" outlineLevel="0" collapsed="false">
      <c r="A13" s="9" t="s">
        <v>88</v>
      </c>
      <c r="B13" s="9" t="s">
        <v>89</v>
      </c>
      <c r="C13" s="3" t="s">
        <v>90</v>
      </c>
      <c r="D13" s="3" t="s">
        <v>65</v>
      </c>
      <c r="E13" s="3" t="s">
        <v>66</v>
      </c>
      <c r="F13" s="9" t="s">
        <v>91</v>
      </c>
      <c r="G13" s="3" t="s">
        <v>92</v>
      </c>
      <c r="H13" s="12" t="n">
        <v>20403.6</v>
      </c>
      <c r="I13" s="12" t="n">
        <v>5000</v>
      </c>
      <c r="J13" s="22" t="n">
        <v>15403.6</v>
      </c>
      <c r="K13" s="17" t="s">
        <v>93</v>
      </c>
      <c r="L13" s="18" t="s">
        <v>33</v>
      </c>
      <c r="M13" s="18" t="s">
        <v>33</v>
      </c>
    </row>
    <row r="14" customFormat="false" ht="37.5" hidden="false" customHeight="false" outlineLevel="0" collapsed="false">
      <c r="A14" s="11" t="s">
        <v>94</v>
      </c>
      <c r="B14" s="9" t="s">
        <v>95</v>
      </c>
      <c r="C14" s="3" t="s">
        <v>96</v>
      </c>
      <c r="D14" s="3" t="s">
        <v>97</v>
      </c>
      <c r="E14" s="9" t="s">
        <v>17</v>
      </c>
      <c r="F14" s="9" t="s">
        <v>98</v>
      </c>
      <c r="G14" s="3"/>
      <c r="H14" s="20" t="n">
        <v>8720</v>
      </c>
      <c r="I14" s="12" t="n">
        <v>0</v>
      </c>
      <c r="J14" s="22" t="n">
        <v>8720</v>
      </c>
      <c r="K14" s="17" t="s">
        <v>99</v>
      </c>
      <c r="L14" s="18" t="n">
        <v>8720</v>
      </c>
      <c r="M14" s="18"/>
    </row>
    <row r="15" s="16" customFormat="true" ht="62.5" hidden="false" customHeight="false" outlineLevel="0" collapsed="false">
      <c r="A15" s="11" t="s">
        <v>100</v>
      </c>
      <c r="B15" s="9" t="s">
        <v>101</v>
      </c>
      <c r="C15" s="3" t="s">
        <v>102</v>
      </c>
      <c r="D15" s="3" t="s">
        <v>103</v>
      </c>
      <c r="E15" s="10" t="s">
        <v>104</v>
      </c>
      <c r="F15" s="9" t="s">
        <v>105</v>
      </c>
      <c r="G15" s="3" t="s">
        <v>106</v>
      </c>
      <c r="H15" s="25" t="n">
        <v>34444.58</v>
      </c>
      <c r="I15" s="12" t="n">
        <v>4970.29</v>
      </c>
      <c r="J15" s="22" t="n">
        <v>29474.29</v>
      </c>
      <c r="K15" s="17" t="s">
        <v>107</v>
      </c>
      <c r="L15" s="18" t="n">
        <v>29474.29</v>
      </c>
      <c r="M15" s="18" t="n">
        <v>0</v>
      </c>
    </row>
    <row r="16" customFormat="false" ht="37.5" hidden="false" customHeight="false" outlineLevel="0" collapsed="false">
      <c r="A16" s="26" t="s">
        <v>108</v>
      </c>
      <c r="B16" s="9" t="s">
        <v>109</v>
      </c>
      <c r="C16" s="3" t="s">
        <v>110</v>
      </c>
      <c r="D16" s="3" t="s">
        <v>111</v>
      </c>
      <c r="E16" s="3" t="s">
        <v>112</v>
      </c>
      <c r="F16" s="3" t="s">
        <v>113</v>
      </c>
      <c r="G16" s="3" t="s">
        <v>114</v>
      </c>
      <c r="H16" s="25" t="n">
        <v>113102.4</v>
      </c>
      <c r="I16" s="12" t="n">
        <v>70000</v>
      </c>
      <c r="J16" s="22" t="n">
        <v>43102.4</v>
      </c>
      <c r="K16" s="17" t="s">
        <v>115</v>
      </c>
      <c r="L16" s="18" t="n">
        <v>43102.4</v>
      </c>
      <c r="M16" s="18" t="n">
        <v>0</v>
      </c>
    </row>
    <row r="17" customFormat="false" ht="37.5" hidden="false" customHeight="false" outlineLevel="0" collapsed="false">
      <c r="A17" s="11" t="s">
        <v>116</v>
      </c>
      <c r="B17" s="9" t="s">
        <v>117</v>
      </c>
      <c r="C17" s="3" t="s">
        <v>118</v>
      </c>
      <c r="D17" s="3" t="s">
        <v>78</v>
      </c>
      <c r="E17" s="3" t="s">
        <v>29</v>
      </c>
      <c r="F17" s="3" t="s">
        <v>119</v>
      </c>
      <c r="G17" s="3" t="s">
        <v>120</v>
      </c>
      <c r="H17" s="12" t="n">
        <v>66600</v>
      </c>
      <c r="I17" s="12" t="n">
        <v>26600</v>
      </c>
      <c r="J17" s="22" t="n">
        <v>40000</v>
      </c>
      <c r="K17" s="11" t="s">
        <v>121</v>
      </c>
      <c r="L17" s="18" t="s">
        <v>33</v>
      </c>
      <c r="M17" s="18" t="s">
        <v>33</v>
      </c>
    </row>
    <row r="18" s="16" customFormat="true" ht="37.5" hidden="false" customHeight="false" outlineLevel="0" collapsed="false">
      <c r="A18" s="26" t="s">
        <v>122</v>
      </c>
      <c r="B18" s="9" t="s">
        <v>123</v>
      </c>
      <c r="C18" s="9" t="s">
        <v>124</v>
      </c>
      <c r="D18" s="9" t="s">
        <v>22</v>
      </c>
      <c r="E18" s="3" t="s">
        <v>23</v>
      </c>
      <c r="F18" s="9" t="s">
        <v>125</v>
      </c>
      <c r="G18" s="3"/>
      <c r="H18" s="12" t="n">
        <v>83573.58</v>
      </c>
      <c r="I18" s="12" t="n">
        <v>8400</v>
      </c>
      <c r="J18" s="22" t="n">
        <v>75173.58</v>
      </c>
      <c r="K18" s="17" t="s">
        <v>126</v>
      </c>
      <c r="L18" s="18" t="n">
        <v>17353.2</v>
      </c>
      <c r="M18" s="18"/>
    </row>
    <row r="19" s="16" customFormat="true" ht="25" hidden="false" customHeight="false" outlineLevel="0" collapsed="false">
      <c r="A19" s="26" t="s">
        <v>127</v>
      </c>
      <c r="B19" s="10" t="n">
        <v>623</v>
      </c>
      <c r="C19" s="3" t="s">
        <v>128</v>
      </c>
      <c r="D19" s="3" t="s">
        <v>129</v>
      </c>
      <c r="E19" s="3" t="s">
        <v>23</v>
      </c>
      <c r="F19" s="9" t="s">
        <v>130</v>
      </c>
      <c r="G19" s="3"/>
      <c r="H19" s="12" t="n">
        <v>35140</v>
      </c>
      <c r="I19" s="12" t="n">
        <v>10000</v>
      </c>
      <c r="J19" s="22" t="n">
        <v>25140</v>
      </c>
      <c r="K19" s="17" t="s">
        <v>131</v>
      </c>
      <c r="L19" s="18" t="s">
        <v>33</v>
      </c>
      <c r="M19" s="18" t="s">
        <v>33</v>
      </c>
    </row>
    <row r="20" s="16" customFormat="true" ht="50" hidden="false" customHeight="false" outlineLevel="0" collapsed="false">
      <c r="A20" s="27" t="s">
        <v>132</v>
      </c>
      <c r="B20" s="10" t="s">
        <v>133</v>
      </c>
      <c r="C20" s="3" t="s">
        <v>134</v>
      </c>
      <c r="D20" s="3" t="s">
        <v>135</v>
      </c>
      <c r="E20" s="3" t="s">
        <v>135</v>
      </c>
      <c r="F20" s="9" t="s">
        <v>136</v>
      </c>
      <c r="G20" s="3" t="s">
        <v>114</v>
      </c>
      <c r="H20" s="12" t="n">
        <v>47000</v>
      </c>
      <c r="I20" s="12" t="n">
        <v>15000</v>
      </c>
      <c r="J20" s="22" t="n">
        <v>32000</v>
      </c>
      <c r="K20" s="17" t="s">
        <v>137</v>
      </c>
      <c r="L20" s="18" t="n">
        <v>32000</v>
      </c>
      <c r="M20" s="18"/>
    </row>
    <row r="21" s="16" customFormat="true" ht="25.5" hidden="false" customHeight="false" outlineLevel="0" collapsed="false">
      <c r="A21" s="11" t="s">
        <v>138</v>
      </c>
      <c r="B21" s="9" t="s">
        <v>139</v>
      </c>
      <c r="C21" s="3" t="s">
        <v>134</v>
      </c>
      <c r="D21" s="3" t="s">
        <v>135</v>
      </c>
      <c r="E21" s="3" t="s">
        <v>135</v>
      </c>
      <c r="F21" s="9" t="s">
        <v>140</v>
      </c>
      <c r="G21" s="3" t="s">
        <v>141</v>
      </c>
      <c r="H21" s="12" t="n">
        <v>53461.58</v>
      </c>
      <c r="I21" s="12" t="n">
        <v>18461.58</v>
      </c>
      <c r="J21" s="13" t="n">
        <v>35000</v>
      </c>
      <c r="K21" s="17" t="s">
        <v>142</v>
      </c>
      <c r="L21" s="18" t="s">
        <v>33</v>
      </c>
      <c r="M21" s="18" t="s">
        <v>33</v>
      </c>
    </row>
    <row r="22" s="16" customFormat="true" ht="25" hidden="false" customHeight="false" outlineLevel="0" collapsed="false">
      <c r="A22" s="26" t="s">
        <v>143</v>
      </c>
      <c r="B22" s="9" t="s">
        <v>144</v>
      </c>
      <c r="C22" s="3" t="s">
        <v>145</v>
      </c>
      <c r="D22" s="3" t="s">
        <v>65</v>
      </c>
      <c r="E22" s="3" t="s">
        <v>66</v>
      </c>
      <c r="F22" s="9" t="s">
        <v>146</v>
      </c>
      <c r="G22" s="3" t="s">
        <v>141</v>
      </c>
      <c r="H22" s="12" t="n">
        <v>41415</v>
      </c>
      <c r="I22" s="12" t="n">
        <v>5000</v>
      </c>
      <c r="J22" s="13" t="n">
        <v>36415</v>
      </c>
      <c r="K22" s="17" t="s">
        <v>147</v>
      </c>
      <c r="L22" s="18" t="s">
        <v>33</v>
      </c>
      <c r="M22" s="18" t="s">
        <v>33</v>
      </c>
    </row>
    <row r="23" s="16" customFormat="true" ht="47.25" hidden="false" customHeight="true" outlineLevel="0" collapsed="false">
      <c r="A23" s="11" t="s">
        <v>148</v>
      </c>
      <c r="B23" s="10" t="s">
        <v>149</v>
      </c>
      <c r="C23" s="3" t="s">
        <v>150</v>
      </c>
      <c r="D23" s="3" t="s">
        <v>151</v>
      </c>
      <c r="E23" s="10" t="s">
        <v>23</v>
      </c>
      <c r="F23" s="19" t="s">
        <v>152</v>
      </c>
      <c r="G23" s="3" t="s">
        <v>54</v>
      </c>
      <c r="H23" s="12" t="n">
        <v>70538.4</v>
      </c>
      <c r="I23" s="12" t="n">
        <v>32104.8</v>
      </c>
      <c r="J23" s="13" t="n">
        <v>38433.6</v>
      </c>
      <c r="K23" s="28" t="s">
        <v>153</v>
      </c>
      <c r="L23" s="18" t="n">
        <v>38433.6</v>
      </c>
      <c r="M23" s="18"/>
    </row>
    <row r="24" customFormat="false" ht="58" hidden="false" customHeight="false" outlineLevel="0" collapsed="false">
      <c r="A24" s="11" t="s">
        <v>154</v>
      </c>
      <c r="B24" s="10" t="s">
        <v>155</v>
      </c>
      <c r="C24" s="3" t="s">
        <v>156</v>
      </c>
      <c r="D24" s="3" t="s">
        <v>157</v>
      </c>
      <c r="E24" s="10"/>
      <c r="F24" s="3" t="s">
        <v>158</v>
      </c>
      <c r="G24" s="3" t="s">
        <v>114</v>
      </c>
      <c r="H24" s="12" t="n">
        <v>31800</v>
      </c>
      <c r="I24" s="12" t="n">
        <v>800</v>
      </c>
      <c r="J24" s="13" t="n">
        <v>31000</v>
      </c>
      <c r="K24" s="21" t="s">
        <v>159</v>
      </c>
      <c r="L24" s="18" t="n">
        <v>27300</v>
      </c>
      <c r="M24" s="18"/>
    </row>
    <row r="25" customFormat="false" ht="25" hidden="false" customHeight="false" outlineLevel="0" collapsed="false">
      <c r="A25" s="11" t="s">
        <v>160</v>
      </c>
      <c r="B25" s="10" t="s">
        <v>161</v>
      </c>
      <c r="C25" s="3" t="s">
        <v>162</v>
      </c>
      <c r="D25" s="3" t="s">
        <v>163</v>
      </c>
      <c r="E25" s="10" t="s">
        <v>17</v>
      </c>
      <c r="F25" s="9" t="s">
        <v>164</v>
      </c>
      <c r="G25" s="3"/>
      <c r="H25" s="12" t="n">
        <v>39872</v>
      </c>
      <c r="I25" s="12" t="n">
        <v>0</v>
      </c>
      <c r="J25" s="13" t="n">
        <v>39872</v>
      </c>
      <c r="K25" s="17" t="s">
        <v>165</v>
      </c>
      <c r="L25" s="18" t="n">
        <v>15540</v>
      </c>
      <c r="M25" s="18"/>
    </row>
    <row r="26" customFormat="false" ht="37.5" hidden="false" customHeight="false" outlineLevel="0" collapsed="false">
      <c r="A26" s="19" t="s">
        <v>166</v>
      </c>
      <c r="B26" s="10" t="s">
        <v>166</v>
      </c>
      <c r="C26" s="3" t="s">
        <v>167</v>
      </c>
      <c r="D26" s="3" t="s">
        <v>157</v>
      </c>
      <c r="E26" s="10"/>
      <c r="F26" s="9" t="s">
        <v>168</v>
      </c>
      <c r="G26" s="3" t="s">
        <v>114</v>
      </c>
      <c r="H26" s="12" t="n">
        <v>22000</v>
      </c>
      <c r="I26" s="12" t="n">
        <v>0</v>
      </c>
      <c r="J26" s="13" t="n">
        <v>22000</v>
      </c>
      <c r="K26" s="17" t="s">
        <v>169</v>
      </c>
      <c r="L26" s="18" t="n">
        <v>22000</v>
      </c>
      <c r="M26" s="18"/>
    </row>
    <row r="27" customFormat="false" ht="60" hidden="false" customHeight="false" outlineLevel="0" collapsed="false">
      <c r="A27" s="11" t="s">
        <v>170</v>
      </c>
      <c r="B27" s="10" t="s">
        <v>171</v>
      </c>
      <c r="C27" s="3" t="s">
        <v>172</v>
      </c>
      <c r="D27" s="3" t="s">
        <v>65</v>
      </c>
      <c r="E27" s="10" t="s">
        <v>66</v>
      </c>
      <c r="F27" s="3" t="s">
        <v>173</v>
      </c>
      <c r="G27" s="3" t="s">
        <v>174</v>
      </c>
      <c r="H27" s="12" t="n">
        <v>15402.9</v>
      </c>
      <c r="I27" s="12" t="n">
        <v>8142.14</v>
      </c>
      <c r="J27" s="13" t="n">
        <v>7260.76</v>
      </c>
      <c r="K27" s="29" t="s">
        <v>175</v>
      </c>
      <c r="L27" s="18" t="s">
        <v>33</v>
      </c>
      <c r="M27" s="18" t="s">
        <v>33</v>
      </c>
    </row>
    <row r="28" customFormat="false" ht="50" hidden="false" customHeight="false" outlineLevel="0" collapsed="false">
      <c r="A28" s="11" t="s">
        <v>176</v>
      </c>
      <c r="B28" s="10" t="s">
        <v>177</v>
      </c>
      <c r="C28" s="3" t="s">
        <v>178</v>
      </c>
      <c r="D28" s="3" t="s">
        <v>37</v>
      </c>
      <c r="E28" s="10" t="s">
        <v>37</v>
      </c>
      <c r="F28" s="9" t="s">
        <v>179</v>
      </c>
      <c r="G28" s="3" t="s">
        <v>114</v>
      </c>
      <c r="H28" s="12" t="n">
        <v>53859</v>
      </c>
      <c r="I28" s="12" t="n">
        <v>15000</v>
      </c>
      <c r="J28" s="13" t="n">
        <v>38859</v>
      </c>
      <c r="K28" s="17" t="s">
        <v>180</v>
      </c>
      <c r="L28" s="18" t="n">
        <v>14606.88</v>
      </c>
      <c r="M28" s="18"/>
    </row>
    <row r="29" customFormat="false" ht="12.5" hidden="false" customHeight="false" outlineLevel="0" collapsed="false">
      <c r="A29" s="26"/>
      <c r="B29" s="26"/>
      <c r="C29" s="26"/>
      <c r="D29" s="26"/>
      <c r="E29" s="26"/>
      <c r="F29" s="26"/>
      <c r="G29" s="26"/>
      <c r="H29" s="26"/>
      <c r="I29" s="26"/>
      <c r="J29" s="30"/>
      <c r="K29" s="30"/>
    </row>
    <row r="30" customFormat="false" ht="15.5" hidden="false" customHeight="false" outlineLevel="0" collapsed="false">
      <c r="A30" s="26"/>
      <c r="B30" s="26"/>
      <c r="C30" s="26"/>
      <c r="D30" s="26"/>
      <c r="E30" s="26"/>
      <c r="F30" s="26"/>
      <c r="G30" s="26"/>
      <c r="H30" s="31" t="n">
        <f aca="false">SUM(H2:H28)</f>
        <v>1208927.77</v>
      </c>
      <c r="I30" s="31" t="n">
        <f aca="false">SUM(I2:I28)</f>
        <v>250299.81</v>
      </c>
      <c r="J30" s="31" t="n">
        <f aca="false">SUM(J2:J28)</f>
        <v>958628.96</v>
      </c>
      <c r="K30" s="30"/>
      <c r="L30" s="32" t="n">
        <f aca="false">SUM(L2:L28)</f>
        <v>468628.52</v>
      </c>
      <c r="M30" s="32" t="n">
        <f aca="false">SUM(M2:M28)</f>
        <v>91312</v>
      </c>
    </row>
    <row r="31" customFormat="false" ht="12.5" hidden="false" customHeight="false" outlineLevel="0" collapsed="false">
      <c r="A31" s="26"/>
      <c r="B31" s="26"/>
      <c r="C31" s="26"/>
      <c r="D31" s="26"/>
      <c r="E31" s="26"/>
      <c r="F31" s="26"/>
      <c r="G31" s="26"/>
      <c r="H31" s="26"/>
      <c r="I31" s="26"/>
      <c r="J31" s="30"/>
      <c r="K31" s="30"/>
      <c r="L31" s="33"/>
    </row>
    <row r="87" customFormat="false" ht="12.5" hidden="false" customHeight="false" outlineLevel="0" collapsed="false">
      <c r="B87" s="34" t="s">
        <v>181</v>
      </c>
      <c r="C87" s="34" t="s">
        <v>182</v>
      </c>
      <c r="D87" s="0" t="s">
        <v>183</v>
      </c>
    </row>
    <row r="88" customFormat="false" ht="12.5" hidden="false" customHeight="false" outlineLevel="0" collapsed="false">
      <c r="B88" s="34"/>
      <c r="C88" s="34"/>
    </row>
    <row r="89" customFormat="false" ht="12.5" hidden="false" customHeight="false" outlineLevel="0" collapsed="false">
      <c r="B89" s="34" t="s">
        <v>184</v>
      </c>
      <c r="C89" s="34"/>
    </row>
    <row r="90" customFormat="false" ht="12.5" hidden="false" customHeight="false" outlineLevel="0" collapsed="false">
      <c r="B90" s="34" t="s">
        <v>185</v>
      </c>
      <c r="C90" s="34"/>
    </row>
    <row r="91" customFormat="false" ht="12.5" hidden="false" customHeight="false" outlineLevel="0" collapsed="false">
      <c r="B91" s="34" t="s">
        <v>39</v>
      </c>
      <c r="C91" s="34"/>
    </row>
  </sheetData>
  <printOptions headings="false" gridLines="false" gridLinesSet="true" horizontalCentered="false" verticalCentered="false"/>
  <pageMargins left="0.7875" right="0.7875" top="0.984027777777778" bottom="0.984027777777778" header="0.511805555555555" footer="0.511805555555555"/>
  <pageSetup paperSize="8" scale="100" firstPageNumber="0" fitToWidth="1" fitToHeight="1" pageOrder="overThenDown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  <tableParts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D5:I56"/>
  <sheetViews>
    <sheetView showFormulas="false" showGridLines="true" showRowColHeaders="true" showZeros="true" rightToLeft="false" tabSelected="false" showOutlineSymbols="true" defaultGridColor="true" view="normal" topLeftCell="A34" colorId="64" zoomScale="100" zoomScaleNormal="100" zoomScalePageLayoutView="100" workbookViewId="0">
      <selection pane="topLeft" activeCell="J55" activeCellId="0" sqref="J55"/>
    </sheetView>
  </sheetViews>
  <sheetFormatPr defaultRowHeight="12.5" zeroHeight="false" outlineLevelRow="0" outlineLevelCol="0"/>
  <cols>
    <col collapsed="false" customWidth="true" hidden="false" outlineLevel="0" max="3" min="1" style="0" width="8.72"/>
    <col collapsed="false" customWidth="true" hidden="false" outlineLevel="0" max="4" min="4" style="0" width="28.99"/>
    <col collapsed="false" customWidth="true" hidden="false" outlineLevel="0" max="5" min="5" style="0" width="37.18"/>
    <col collapsed="false" customWidth="true" hidden="false" outlineLevel="0" max="7" min="6" style="0" width="32.54"/>
    <col collapsed="false" customWidth="true" hidden="false" outlineLevel="0" max="8" min="8" style="0" width="20.18"/>
    <col collapsed="false" customWidth="true" hidden="false" outlineLevel="0" max="1025" min="9" style="0" width="8.72"/>
  </cols>
  <sheetData>
    <row r="5" customFormat="false" ht="13" hidden="false" customHeight="false" outlineLevel="0" collapsed="false">
      <c r="D5" s="35" t="s">
        <v>3</v>
      </c>
      <c r="E5" s="7" t="s">
        <v>9</v>
      </c>
      <c r="F5" s="35" t="s">
        <v>186</v>
      </c>
      <c r="G5" s="35" t="s">
        <v>3</v>
      </c>
    </row>
    <row r="6" customFormat="false" ht="13" hidden="false" customHeight="false" outlineLevel="0" collapsed="false">
      <c r="D6" s="36" t="s">
        <v>16</v>
      </c>
      <c r="E6" s="37" t="n">
        <v>41614.26</v>
      </c>
      <c r="F6" s="38" t="n">
        <f aca="false">E6+E27</f>
        <v>83228.52</v>
      </c>
      <c r="G6" s="36" t="s">
        <v>16</v>
      </c>
    </row>
    <row r="7" customFormat="false" ht="13" hidden="false" customHeight="false" outlineLevel="0" collapsed="false">
      <c r="D7" s="39" t="s">
        <v>22</v>
      </c>
      <c r="E7" s="37" t="n">
        <v>18803.73</v>
      </c>
      <c r="F7" s="38" t="n">
        <f aca="false">E7+E22+E23</f>
        <v>119117.31</v>
      </c>
      <c r="G7" s="39" t="s">
        <v>22</v>
      </c>
    </row>
    <row r="8" customFormat="false" ht="13" hidden="false" customHeight="false" outlineLevel="0" collapsed="false">
      <c r="D8" s="36" t="s">
        <v>29</v>
      </c>
      <c r="E8" s="38" t="n">
        <v>34583</v>
      </c>
      <c r="F8" s="38" t="n">
        <f aca="false">E8+E15+E16+E21</f>
        <v>142218.19</v>
      </c>
      <c r="G8" s="36" t="s">
        <v>29</v>
      </c>
    </row>
    <row r="9" customFormat="false" ht="13" hidden="false" customHeight="false" outlineLevel="0" collapsed="false">
      <c r="D9" s="39" t="s">
        <v>37</v>
      </c>
      <c r="E9" s="37" t="n">
        <v>15035</v>
      </c>
      <c r="F9" s="38" t="n">
        <f aca="false">E9+E33+E10</f>
        <v>161496.66</v>
      </c>
      <c r="G9" s="39" t="s">
        <v>37</v>
      </c>
    </row>
    <row r="10" customFormat="false" ht="13" hidden="false" customHeight="false" outlineLevel="0" collapsed="false">
      <c r="D10" s="40" t="s">
        <v>37</v>
      </c>
      <c r="E10" s="41" t="n">
        <v>107602.66</v>
      </c>
      <c r="F10" s="38"/>
    </row>
    <row r="11" customFormat="false" ht="13" hidden="false" customHeight="false" outlineLevel="0" collapsed="false">
      <c r="D11" s="42" t="s">
        <v>51</v>
      </c>
      <c r="E11" s="37" t="n">
        <v>40000</v>
      </c>
      <c r="F11" s="38" t="n">
        <v>40000</v>
      </c>
      <c r="G11" s="42" t="s">
        <v>51</v>
      </c>
    </row>
    <row r="12" customFormat="false" ht="25" hidden="false" customHeight="false" outlineLevel="0" collapsed="false">
      <c r="D12" s="43" t="s">
        <v>59</v>
      </c>
      <c r="E12" s="41" t="n">
        <v>37934.17</v>
      </c>
      <c r="F12" s="38" t="n">
        <v>37934.17</v>
      </c>
      <c r="G12" s="43" t="s">
        <v>59</v>
      </c>
    </row>
    <row r="13" customFormat="false" ht="13" hidden="false" customHeight="false" outlineLevel="0" collapsed="false">
      <c r="D13" s="44" t="s">
        <v>65</v>
      </c>
      <c r="E13" s="37" t="n">
        <v>37819.83</v>
      </c>
      <c r="F13" s="38" t="n">
        <f aca="false">E13+E17+E26+E32</f>
        <v>96899.19</v>
      </c>
      <c r="G13" s="44" t="s">
        <v>65</v>
      </c>
    </row>
    <row r="14" customFormat="false" ht="13" hidden="false" customHeight="false" outlineLevel="0" collapsed="false">
      <c r="D14" s="43" t="s">
        <v>72</v>
      </c>
      <c r="E14" s="41" t="n">
        <v>39745.97</v>
      </c>
      <c r="F14" s="38" t="n">
        <v>39745.97</v>
      </c>
      <c r="G14" s="43" t="s">
        <v>72</v>
      </c>
    </row>
    <row r="15" customFormat="false" ht="13" hidden="false" customHeight="false" outlineLevel="0" collapsed="false">
      <c r="D15" s="42" t="s">
        <v>78</v>
      </c>
      <c r="E15" s="45" t="n">
        <v>29598.55</v>
      </c>
      <c r="F15" s="38"/>
    </row>
    <row r="16" customFormat="false" ht="13" hidden="false" customHeight="false" outlineLevel="0" collapsed="false">
      <c r="D16" s="36" t="s">
        <v>29</v>
      </c>
      <c r="E16" s="41" t="n">
        <v>38036.64</v>
      </c>
      <c r="F16" s="38"/>
    </row>
    <row r="17" customFormat="false" ht="13" hidden="false" customHeight="false" outlineLevel="0" collapsed="false">
      <c r="D17" s="39" t="s">
        <v>65</v>
      </c>
      <c r="E17" s="45" t="n">
        <v>15403.6</v>
      </c>
      <c r="F17" s="38"/>
    </row>
    <row r="18" customFormat="false" ht="13" hidden="false" customHeight="false" outlineLevel="0" collapsed="false">
      <c r="D18" s="36" t="s">
        <v>97</v>
      </c>
      <c r="E18" s="41" t="n">
        <v>8720</v>
      </c>
      <c r="F18" s="38" t="n">
        <v>8720</v>
      </c>
      <c r="G18" s="36" t="s">
        <v>97</v>
      </c>
    </row>
    <row r="19" customFormat="false" ht="13" hidden="false" customHeight="false" outlineLevel="0" collapsed="false">
      <c r="D19" s="39" t="s">
        <v>103</v>
      </c>
      <c r="E19" s="45" t="n">
        <v>29474.29</v>
      </c>
      <c r="F19" s="38" t="n">
        <v>29474.29</v>
      </c>
      <c r="G19" s="39" t="s">
        <v>103</v>
      </c>
    </row>
    <row r="20" customFormat="false" ht="13" hidden="false" customHeight="false" outlineLevel="0" collapsed="false">
      <c r="D20" s="46" t="s">
        <v>111</v>
      </c>
      <c r="E20" s="41" t="n">
        <v>43102.4</v>
      </c>
      <c r="F20" s="38" t="n">
        <v>43102.4</v>
      </c>
      <c r="G20" s="46" t="s">
        <v>111</v>
      </c>
    </row>
    <row r="21" customFormat="false" ht="13" hidden="false" customHeight="false" outlineLevel="0" collapsed="false">
      <c r="D21" s="39" t="s">
        <v>78</v>
      </c>
      <c r="E21" s="45" t="n">
        <v>40000</v>
      </c>
      <c r="F21" s="38"/>
    </row>
    <row r="22" customFormat="false" ht="13" hidden="false" customHeight="false" outlineLevel="0" collapsed="false">
      <c r="D22" s="47" t="s">
        <v>22</v>
      </c>
      <c r="E22" s="41" t="n">
        <v>75173.58</v>
      </c>
      <c r="F22" s="38"/>
    </row>
    <row r="23" customFormat="false" ht="13" hidden="false" customHeight="false" outlineLevel="0" collapsed="false">
      <c r="D23" s="39" t="s">
        <v>129</v>
      </c>
      <c r="E23" s="45" t="n">
        <v>25140</v>
      </c>
      <c r="F23" s="38"/>
    </row>
    <row r="24" customFormat="false" ht="13" hidden="false" customHeight="false" outlineLevel="0" collapsed="false">
      <c r="D24" s="36" t="s">
        <v>135</v>
      </c>
      <c r="E24" s="41" t="n">
        <v>32000</v>
      </c>
      <c r="F24" s="38" t="n">
        <f aca="false">E24+E25</f>
        <v>67000</v>
      </c>
      <c r="G24" s="36" t="s">
        <v>135</v>
      </c>
    </row>
    <row r="25" customFormat="false" ht="13" hidden="false" customHeight="false" outlineLevel="0" collapsed="false">
      <c r="D25" s="39" t="s">
        <v>135</v>
      </c>
      <c r="E25" s="37" t="n">
        <v>35000</v>
      </c>
      <c r="F25" s="38"/>
    </row>
    <row r="26" customFormat="false" ht="13" hidden="false" customHeight="false" outlineLevel="0" collapsed="false">
      <c r="D26" s="36" t="s">
        <v>65</v>
      </c>
      <c r="E26" s="38" t="n">
        <v>36415</v>
      </c>
      <c r="F26" s="38"/>
    </row>
    <row r="27" customFormat="false" ht="13" hidden="false" customHeight="false" outlineLevel="0" collapsed="false">
      <c r="D27" s="39" t="s">
        <v>16</v>
      </c>
      <c r="E27" s="37" t="n">
        <v>41614.26</v>
      </c>
      <c r="F27" s="38"/>
    </row>
    <row r="28" customFormat="false" ht="13" hidden="false" customHeight="false" outlineLevel="0" collapsed="false">
      <c r="D28" s="36" t="s">
        <v>151</v>
      </c>
      <c r="E28" s="38" t="n">
        <v>38433.6</v>
      </c>
      <c r="F28" s="38" t="n">
        <v>38433.6</v>
      </c>
      <c r="G28" s="36" t="s">
        <v>151</v>
      </c>
    </row>
    <row r="29" customFormat="false" ht="13" hidden="false" customHeight="false" outlineLevel="0" collapsed="false">
      <c r="D29" s="48" t="s">
        <v>187</v>
      </c>
      <c r="E29" s="37" t="n">
        <v>37171.74</v>
      </c>
      <c r="F29" s="38" t="n">
        <v>37171.74</v>
      </c>
      <c r="G29" s="48" t="s">
        <v>187</v>
      </c>
    </row>
    <row r="30" customFormat="false" ht="13" hidden="false" customHeight="false" outlineLevel="0" collapsed="false">
      <c r="D30" s="36" t="s">
        <v>163</v>
      </c>
      <c r="E30" s="38" t="n">
        <v>39872</v>
      </c>
      <c r="F30" s="38" t="n">
        <v>39872</v>
      </c>
      <c r="G30" s="36" t="s">
        <v>163</v>
      </c>
    </row>
    <row r="31" customFormat="false" ht="13" hidden="false" customHeight="false" outlineLevel="0" collapsed="false">
      <c r="D31" s="39" t="s">
        <v>157</v>
      </c>
      <c r="E31" s="37" t="n">
        <v>22000</v>
      </c>
      <c r="F31" s="38" t="n">
        <v>22000</v>
      </c>
      <c r="G31" s="39" t="s">
        <v>157</v>
      </c>
    </row>
    <row r="32" customFormat="false" ht="13" hidden="false" customHeight="false" outlineLevel="0" collapsed="false">
      <c r="D32" s="36" t="s">
        <v>65</v>
      </c>
      <c r="E32" s="38" t="n">
        <v>7260.76</v>
      </c>
      <c r="F32" s="38"/>
    </row>
    <row r="33" customFormat="false" ht="13" hidden="false" customHeight="false" outlineLevel="0" collapsed="false">
      <c r="D33" s="39" t="s">
        <v>37</v>
      </c>
      <c r="E33" s="37" t="n">
        <v>38859</v>
      </c>
      <c r="F33" s="38"/>
    </row>
    <row r="37" customFormat="false" ht="13" hidden="false" customHeight="false" outlineLevel="0" collapsed="false">
      <c r="F37" s="49" t="s">
        <v>3</v>
      </c>
      <c r="G37" s="50" t="s">
        <v>188</v>
      </c>
      <c r="H37" s="51" t="s">
        <v>189</v>
      </c>
      <c r="I37" s="0" t="s">
        <v>190</v>
      </c>
    </row>
    <row r="38" customFormat="false" ht="12.5" hidden="false" customHeight="false" outlineLevel="0" collapsed="false">
      <c r="F38" s="52" t="s">
        <v>37</v>
      </c>
      <c r="G38" s="53" t="n">
        <v>161496.66</v>
      </c>
      <c r="H38" s="0" t="n">
        <v>3</v>
      </c>
    </row>
    <row r="39" customFormat="false" ht="12.5" hidden="false" customHeight="false" outlineLevel="0" collapsed="false">
      <c r="F39" s="54" t="s">
        <v>29</v>
      </c>
      <c r="G39" s="55" t="n">
        <v>142218.19</v>
      </c>
      <c r="H39" s="0" t="n">
        <v>4</v>
      </c>
    </row>
    <row r="40" customFormat="false" ht="12.5" hidden="false" customHeight="false" outlineLevel="0" collapsed="false">
      <c r="F40" s="54" t="s">
        <v>22</v>
      </c>
      <c r="G40" s="55" t="n">
        <v>119117.31</v>
      </c>
      <c r="H40" s="0" t="n">
        <v>3</v>
      </c>
    </row>
    <row r="41" customFormat="false" ht="12.5" hidden="false" customHeight="false" outlineLevel="0" collapsed="false">
      <c r="F41" s="54" t="s">
        <v>65</v>
      </c>
      <c r="G41" s="55" t="n">
        <v>96899.19</v>
      </c>
      <c r="H41" s="0" t="n">
        <v>4</v>
      </c>
    </row>
    <row r="42" customFormat="false" ht="12.5" hidden="false" customHeight="false" outlineLevel="0" collapsed="false">
      <c r="F42" s="54" t="s">
        <v>16</v>
      </c>
      <c r="G42" s="55" t="n">
        <v>83228.52</v>
      </c>
      <c r="H42" s="0" t="n">
        <v>2</v>
      </c>
    </row>
    <row r="43" customFormat="false" ht="12.5" hidden="false" customHeight="false" outlineLevel="0" collapsed="false">
      <c r="F43" s="54" t="s">
        <v>135</v>
      </c>
      <c r="G43" s="55" t="n">
        <v>67000</v>
      </c>
      <c r="H43" s="0" t="n">
        <v>2</v>
      </c>
    </row>
    <row r="44" customFormat="false" ht="12.5" hidden="false" customHeight="false" outlineLevel="0" collapsed="false">
      <c r="F44" s="54" t="s">
        <v>111</v>
      </c>
      <c r="G44" s="55" t="n">
        <v>43102.4</v>
      </c>
      <c r="H44" s="0" t="n">
        <v>1</v>
      </c>
    </row>
    <row r="45" customFormat="false" ht="12.5" hidden="false" customHeight="false" outlineLevel="0" collapsed="false">
      <c r="F45" s="54" t="s">
        <v>51</v>
      </c>
      <c r="G45" s="55" t="n">
        <v>40000</v>
      </c>
      <c r="H45" s="0" t="n">
        <v>1</v>
      </c>
    </row>
    <row r="46" customFormat="false" ht="12.5" hidden="false" customHeight="false" outlineLevel="0" collapsed="false">
      <c r="F46" s="54" t="s">
        <v>163</v>
      </c>
      <c r="G46" s="55" t="n">
        <v>39872</v>
      </c>
      <c r="H46" s="0" t="n">
        <v>1</v>
      </c>
    </row>
    <row r="47" customFormat="false" ht="12.5" hidden="false" customHeight="false" outlineLevel="0" collapsed="false">
      <c r="F47" s="54" t="s">
        <v>72</v>
      </c>
      <c r="G47" s="55" t="n">
        <v>39745.97</v>
      </c>
      <c r="H47" s="0" t="n">
        <v>1</v>
      </c>
    </row>
    <row r="48" customFormat="false" ht="12.5" hidden="false" customHeight="false" outlineLevel="0" collapsed="false">
      <c r="F48" s="54" t="s">
        <v>151</v>
      </c>
      <c r="G48" s="55" t="n">
        <v>38433.6</v>
      </c>
      <c r="H48" s="0" t="n">
        <v>1</v>
      </c>
    </row>
    <row r="49" customFormat="false" ht="12.5" hidden="false" customHeight="false" outlineLevel="0" collapsed="false">
      <c r="F49" s="54" t="s">
        <v>59</v>
      </c>
      <c r="G49" s="55" t="n">
        <v>37934.17</v>
      </c>
      <c r="H49" s="0" t="n">
        <v>1</v>
      </c>
    </row>
    <row r="50" customFormat="false" ht="12.5" hidden="false" customHeight="false" outlineLevel="0" collapsed="false">
      <c r="F50" s="56" t="s">
        <v>187</v>
      </c>
      <c r="G50" s="55" t="n">
        <v>37171.74</v>
      </c>
      <c r="H50" s="0" t="n">
        <v>1</v>
      </c>
    </row>
    <row r="51" customFormat="false" ht="12.5" hidden="false" customHeight="false" outlineLevel="0" collapsed="false">
      <c r="F51" s="54" t="s">
        <v>103</v>
      </c>
      <c r="G51" s="55" t="n">
        <v>29474.29</v>
      </c>
      <c r="H51" s="0" t="n">
        <v>1</v>
      </c>
    </row>
    <row r="52" customFormat="false" ht="12.5" hidden="false" customHeight="false" outlineLevel="0" collapsed="false">
      <c r="F52" s="54" t="s">
        <v>157</v>
      </c>
      <c r="G52" s="55" t="n">
        <v>22000</v>
      </c>
      <c r="H52" s="0" t="n">
        <v>1</v>
      </c>
    </row>
    <row r="53" customFormat="false" ht="12.5" hidden="false" customHeight="false" outlineLevel="0" collapsed="false">
      <c r="F53" s="54" t="s">
        <v>97</v>
      </c>
      <c r="G53" s="55" t="n">
        <v>8720</v>
      </c>
      <c r="H53" s="0" t="n">
        <v>1</v>
      </c>
    </row>
    <row r="54" customFormat="false" ht="13" hidden="false" customHeight="false" outlineLevel="0" collapsed="false">
      <c r="F54" s="54" t="s">
        <v>191</v>
      </c>
      <c r="G54" s="57"/>
      <c r="H54" s="58"/>
    </row>
    <row r="55" customFormat="false" ht="13" hidden="false" customHeight="false" outlineLevel="0" collapsed="false">
      <c r="F55" s="59" t="s">
        <v>192</v>
      </c>
      <c r="G55" s="60" t="n">
        <v>1006414.04</v>
      </c>
      <c r="H55" s="61" t="n">
        <f aca="false">H38+H39+H40+H41+H42+H43+H44+H45+H46+H47+H48+H49+H50+H51+H52+H53</f>
        <v>28</v>
      </c>
    </row>
    <row r="56" customFormat="false" ht="12.5" hidden="false" customHeight="false" outlineLevel="0" collapsed="false">
      <c r="F56" s="0" t="s">
        <v>193</v>
      </c>
      <c r="G56" s="1" t="n">
        <f aca="false">G55/H55</f>
        <v>35943.3585714286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LibreOffice/6.0.7.3$Windows_X86_64 LibreOffice_project/dc89aa7a9eabfd848af146d5086077aeed2ae4a5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2019-11-14T07:51:28Z</dcterms:created>
  <dc:creator>Inès ABID</dc:creator>
  <dc:description/>
  <dc:language>fr-FR</dc:language>
  <cp:lastModifiedBy/>
  <dcterms:modified xsi:type="dcterms:W3CDTF">2022-03-03T06:09:10Z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0x0101000703035546F66043B8EF75B759F862C2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